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2\PREGÕES\PE 0131 2022 - TV - AG - Brasilia_DF\05. Documentos para Publicação\"/>
    </mc:Choice>
  </mc:AlternateContent>
  <xr:revisionPtr revIDLastSave="0" documentId="13_ncr:1_{4F254A43-4C86-42DC-8B54-69FDF6BE43EC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ITEM I" sheetId="1" r:id="rId1"/>
    <sheet name="REL UNID ITEM I" sheetId="2" r:id="rId2"/>
  </sheets>
  <definedNames>
    <definedName name="_xlnm._FilterDatabase" localSheetId="1" hidden="1">'REL UNID ITEM I'!$A$3:$L$62</definedName>
    <definedName name="_xlnm.Print_Area" localSheetId="0">'ITEM I'!$A$2:$M$72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1" l="1"/>
  <c r="J25" i="1"/>
  <c r="J26" i="1"/>
  <c r="J27" i="1"/>
  <c r="J28" i="1"/>
  <c r="J29" i="1"/>
  <c r="J30" i="1"/>
  <c r="J31" i="1"/>
  <c r="J32" i="1"/>
  <c r="C19" i="1"/>
  <c r="C24" i="1" s="1"/>
  <c r="L41" i="1" l="1"/>
  <c r="L40" i="1"/>
  <c r="J33" i="1"/>
  <c r="L46" i="1" s="1"/>
  <c r="L47" i="1" s="1"/>
  <c r="L60" i="1" s="1"/>
  <c r="I19" i="1"/>
  <c r="I20" i="1" s="1"/>
  <c r="L39" i="1" s="1"/>
  <c r="E20" i="1" l="1"/>
  <c r="F20" i="1"/>
  <c r="L50" i="1" l="1"/>
  <c r="L42" i="1"/>
  <c r="L53" i="1" l="1"/>
  <c r="L51" i="1"/>
  <c r="H33" i="1"/>
  <c r="G14" i="1"/>
  <c r="G15" i="1" s="1"/>
  <c r="L37" i="1" s="1"/>
  <c r="L54" i="1" l="1"/>
  <c r="E15" i="1"/>
  <c r="H15" i="1"/>
  <c r="J14" i="1" l="1"/>
  <c r="J15" i="1" s="1"/>
  <c r="L38" i="1" s="1"/>
  <c r="L43" i="1" s="1"/>
  <c r="L56" i="1" s="1"/>
  <c r="L58" i="1" s="1"/>
  <c r="L62" i="1" s="1"/>
</calcChain>
</file>

<file path=xl/sharedStrings.xml><?xml version="1.0" encoding="utf-8"?>
<sst xmlns="http://schemas.openxmlformats.org/spreadsheetml/2006/main" count="1001" uniqueCount="384">
  <si>
    <t>MUNICÍPIO</t>
  </si>
  <si>
    <t>Quantitativo médio de embarques mensais</t>
  </si>
  <si>
    <t>Preço individual por embarque</t>
  </si>
  <si>
    <t>Preço mensal total</t>
  </si>
  <si>
    <t>URBANO</t>
  </si>
  <si>
    <t>Tesouraria/BB/Outras instituições financeiras/Outras empresas transportadoras de valores locais</t>
  </si>
  <si>
    <t>TOTAL</t>
  </si>
  <si>
    <t>Quant. médio de milheiros de cédulas processados mensalmente</t>
  </si>
  <si>
    <t>Preço de Tratamento de Cédulas (R$)</t>
  </si>
  <si>
    <t>Quant. médio de milheiros de moedas processados mensalmente</t>
  </si>
  <si>
    <t>Tratamento de Moedas por milheiro (R$)</t>
  </si>
  <si>
    <t>Preço de Tratamento de Moedas (R$)</t>
  </si>
  <si>
    <t>Quant. médio de valores transp. mensalmente com Ad-valorem A (R$)</t>
  </si>
  <si>
    <t>Preço do Ad-valorem A  (R$)</t>
  </si>
  <si>
    <t>Quant. médio de valores transp. mensalmente com Ad-valorem B (R$)</t>
  </si>
  <si>
    <t>Preço do Ad-valorem B (R$)</t>
  </si>
  <si>
    <t>Quant. médio de valores custodiados mensalmente (R$)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</si>
  <si>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</si>
  <si>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</si>
  <si>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</si>
  <si>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</si>
  <si>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</si>
  <si>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</si>
  <si>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TRATAMENTO / MÊS</t>
  </si>
  <si>
    <t>TRANSPORTE / MÊS</t>
  </si>
  <si>
    <t>CUSTÓDIA / MÊS</t>
  </si>
  <si>
    <t>OPERA COM PENHOR</t>
  </si>
  <si>
    <t>OPERA COM CÂMBIO</t>
  </si>
  <si>
    <t>CÓDIGO UNIDADE</t>
  </si>
  <si>
    <t>NOME UNIDADE</t>
  </si>
  <si>
    <t>NÃO</t>
  </si>
  <si>
    <t>SIM</t>
  </si>
  <si>
    <t>ROTEIRO / PERCURSO                                                                                             (DE/PARA E VICE-VERSA)</t>
  </si>
  <si>
    <t>Preço Individual por embarque</t>
  </si>
  <si>
    <t>QUANTITATIVOS MÉDIOS MENSAIS INFORMADOS PELA CAIXA:</t>
  </si>
  <si>
    <t>Quantitativo médio mensal de:</t>
  </si>
  <si>
    <t>- milheiros de cédulas e moedas;</t>
  </si>
  <si>
    <t>- valores transportados;</t>
  </si>
  <si>
    <t>- valores custodiados;</t>
  </si>
  <si>
    <t>Preço Total</t>
  </si>
  <si>
    <t xml:space="preserve">EMBARQUES MUNICIPAIS / MÊS </t>
  </si>
  <si>
    <t>TOTAL GLOBAL DA PROPOSTA</t>
  </si>
  <si>
    <t>PREÇO GLOBAL DA PROPOSTA POR EXTENSO</t>
  </si>
  <si>
    <t>SUBTOTAL</t>
  </si>
  <si>
    <t>Quantitativo Esporádico</t>
  </si>
  <si>
    <t>SUBTOTAL 1</t>
  </si>
  <si>
    <t>EMERGENCIAL</t>
  </si>
  <si>
    <t>FRANQUIA / EXCEDENTE</t>
  </si>
  <si>
    <t>Franquia de embarques mensais</t>
  </si>
  <si>
    <t>Preço individual por embarque (Franquia ou Excedente)</t>
  </si>
  <si>
    <t>Preço mensal total para os embarques  da Franquia</t>
  </si>
  <si>
    <t>- suprimento/recolhimento (Embarques por Franquia, Embarques Programados e Embarques Emergenciais);</t>
  </si>
  <si>
    <t>Preço Mensal Total proposto para Serviços por Franquia, apurado no quadro acima  (R$)</t>
  </si>
  <si>
    <t>Preço Mensal Total proposto para Serviços Emergenciais, apurado no quadro acima (R$)</t>
  </si>
  <si>
    <t>ROTEIRO / PERCURSO 
(DE/PARA E VICE-VERSA)</t>
  </si>
  <si>
    <t>ROTEIRO URBANO 
(Município da Base/Garagem de Atendimento)</t>
  </si>
  <si>
    <t>QUANTIDADE DE CAIXAS DE MOEDAS</t>
  </si>
  <si>
    <t>31 a 60</t>
  </si>
  <si>
    <t>61 a 90</t>
  </si>
  <si>
    <t>91 a 120</t>
  </si>
  <si>
    <t>121 a 150</t>
  </si>
  <si>
    <t>151 a 180</t>
  </si>
  <si>
    <t>181 a 210</t>
  </si>
  <si>
    <t>211 a 240</t>
  </si>
  <si>
    <t>241 a 270</t>
  </si>
  <si>
    <t>Taxa de Ad-valorem A - limitado a 0,02%</t>
  </si>
  <si>
    <t>Taxa de Ad-valorem B - limitado a 0,04%</t>
  </si>
  <si>
    <t>Taxa de Custódia - limitado a 0,0105%</t>
  </si>
  <si>
    <t>GRUPO B (TAXAS AD VALOREM E CUSTÓDIA)</t>
  </si>
  <si>
    <t>GRUPO A (EMBARQUES / TRATAMENTO)</t>
  </si>
  <si>
    <t>VALOR TOTAL MENSAL GRUPO A (SUBTOTAL 1) + GRUPO B</t>
  </si>
  <si>
    <t>MESES GRUPO A (SUBTOTAL 1) + GRUPO B</t>
  </si>
  <si>
    <t>GLOBAL GRUPO A (SUBTOTAL 1) + B</t>
  </si>
  <si>
    <t>4 a 30</t>
  </si>
  <si>
    <t>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</si>
  <si>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r>
      <t>Percentual de acréscimo para Domingos e Feriados no valor de embarque, limitado a</t>
    </r>
    <r>
      <rPr>
        <b/>
        <sz val="11"/>
        <rFont val="Arial"/>
        <family val="2"/>
      </rPr>
      <t xml:space="preserve"> 70 %</t>
    </r>
    <r>
      <rPr>
        <sz val="11"/>
        <rFont val="Arial"/>
        <family val="2"/>
      </rPr>
      <t xml:space="preserve"> </t>
    </r>
  </si>
  <si>
    <r>
      <t xml:space="preserve">EMBARQUES </t>
    </r>
    <r>
      <rPr>
        <b/>
        <u/>
        <sz val="18"/>
        <rFont val="Arial"/>
        <family val="2"/>
      </rPr>
      <t xml:space="preserve">URBANOS (MUNICIPAIS) / MÊS </t>
    </r>
  </si>
  <si>
    <r>
      <t xml:space="preserve">TRANSPORTE DE MOEDAS - </t>
    </r>
    <r>
      <rPr>
        <b/>
        <u/>
        <sz val="18"/>
        <rFont val="Arial"/>
        <family val="2"/>
      </rPr>
      <t>SERVIÇOS ESPORÁDICOS</t>
    </r>
  </si>
  <si>
    <t>ROTEIRO URBANO (Município da Base/Garagem de Atendimento)</t>
  </si>
  <si>
    <t>BASE DE ATENDIMENTO</t>
  </si>
  <si>
    <t>MUNICÍPIO DA BASE/GARAGEM DE ATENDIMENTO</t>
  </si>
  <si>
    <t>DATA BASE (CCT):</t>
  </si>
  <si>
    <t>Todos os preços deverão ser apresentados em moeda nacional e com, no máximo, duas casas decimais.</t>
  </si>
  <si>
    <t>Tesouraria/Agência e Tesouraria/BB/Outras instituições financeiras/Outras empresas transportadoras de valores locais</t>
  </si>
  <si>
    <t>EMPRESA</t>
  </si>
  <si>
    <t>CNPJ</t>
  </si>
  <si>
    <t>TELEFONE</t>
  </si>
  <si>
    <t>DATA EMISSÃO DA PROPOSTA</t>
  </si>
  <si>
    <t>BRASILIA</t>
  </si>
  <si>
    <t>AGÊNCIA</t>
  </si>
  <si>
    <t>PLANALTO, DF</t>
  </si>
  <si>
    <t>SBS QUADRA 1 BLC L TERREO</t>
  </si>
  <si>
    <t>SETOR BANCARIO SUL</t>
  </si>
  <si>
    <t>AEROPORTO PRESIDENTE JK, DF</t>
  </si>
  <si>
    <t>AER INTERNACIONAL DE BRASILIA JUSCELINO</t>
  </si>
  <si>
    <t>SETOR DE HABITACOES</t>
  </si>
  <si>
    <t>BERNARDO SAYAO, DF</t>
  </si>
  <si>
    <t>CRS 504 BLC A LOJAS 64/65 - W3 SUL</t>
  </si>
  <si>
    <t>ASA SUL</t>
  </si>
  <si>
    <t>CONGRESSO, DF</t>
  </si>
  <si>
    <t>PC TRES PODERES BLC CAMARA DOS DEPUTADOS</t>
  </si>
  <si>
    <t>ZONA CIVICO-ADMINIST</t>
  </si>
  <si>
    <t>MEXICO, DF</t>
  </si>
  <si>
    <t>CLS 107 BLC B LJS. 09/21</t>
  </si>
  <si>
    <t>JOSE SEABRA, DF</t>
  </si>
  <si>
    <t>SEPN 509 CJT C</t>
  </si>
  <si>
    <t>ASA NORTE</t>
  </si>
  <si>
    <t>TAGUATINGA, DF</t>
  </si>
  <si>
    <t>CAMPUS C 3 LT 10</t>
  </si>
  <si>
    <t>TAGUATINGA CENTRO (T</t>
  </si>
  <si>
    <t>ALMIRANTE SANDERSON DE QUEIROZ, DF</t>
  </si>
  <si>
    <t>ESP MINISTERIOS S/N   ANEXO A - TERREO</t>
  </si>
  <si>
    <t>HOSPITAL FORCAS ARMADAS - HFA, DF</t>
  </si>
  <si>
    <t>NOVA ST HFA S/N, S/N</t>
  </si>
  <si>
    <t>SETOR SUDOESTE</t>
  </si>
  <si>
    <t>MONTESE, DF</t>
  </si>
  <si>
    <t>SMU - QG - BLOCO H - TERREO</t>
  </si>
  <si>
    <t>SMU</t>
  </si>
  <si>
    <t>ITAMARATY, DF</t>
  </si>
  <si>
    <t>ESP MINISTERIOS   BLOCO H, ANEXO</t>
  </si>
  <si>
    <t>CONJUNTO NACIONAL, DF</t>
  </si>
  <si>
    <t>ST SDN   LJ 11/14 - TERREO</t>
  </si>
  <si>
    <t>SETOR DE DIVERSOES N</t>
  </si>
  <si>
    <t>GUARA, DF</t>
  </si>
  <si>
    <t>AREA QE 7 BL A BLC A COMERCIO LOCAL</t>
  </si>
  <si>
    <t>GUARA I</t>
  </si>
  <si>
    <t>CAPITAL, DF</t>
  </si>
  <si>
    <t>SBS QUADRA 4 LT 3/4 SUBSOLO</t>
  </si>
  <si>
    <t>GAMA, DF</t>
  </si>
  <si>
    <t>QUADRA 51 PROJECAO 04, 04</t>
  </si>
  <si>
    <t>SETOR CENTRAL (GAMA)</t>
  </si>
  <si>
    <t>MINISTERIO DA EDUCACAO, DF</t>
  </si>
  <si>
    <t>ESP MINISTERIOS S/N BLC L</t>
  </si>
  <si>
    <t>LAGO SUL, DF</t>
  </si>
  <si>
    <t>SHIS QI 3 BL K LT 1/4</t>
  </si>
  <si>
    <t>NUCLEO BANDEIRANTE, DF</t>
  </si>
  <si>
    <t>AV CENTRAL BLOCOS 518/680 LT 632/644</t>
  </si>
  <si>
    <t>NUCLEO BANDEIRANTE</t>
  </si>
  <si>
    <t>210 SUL, DF</t>
  </si>
  <si>
    <t>PC EVANGELINO MEIRELES, 85</t>
  </si>
  <si>
    <t>CENTRO</t>
  </si>
  <si>
    <t>STJ, DF</t>
  </si>
  <si>
    <t>ST ADM. FEDERAL SUL Q 06 LT 01</t>
  </si>
  <si>
    <t>MINISTERIO DO PLANEJAMENTO, DF</t>
  </si>
  <si>
    <t>ESP MINISTERIOS S/N BLC C TERREO</t>
  </si>
  <si>
    <t>MINISTERIO DA DEFESA, DF</t>
  </si>
  <si>
    <t>ESP MINISTERIOS S/N</t>
  </si>
  <si>
    <t>SOBRADINHO, DF</t>
  </si>
  <si>
    <t>ST CENTRAL BLOCO 2 BLC 2</t>
  </si>
  <si>
    <t>SOBRADINHO</t>
  </si>
  <si>
    <t>PLANALTINA, DF</t>
  </si>
  <si>
    <t>AV INDEPENDENCIA Q 01 BLOCO I</t>
  </si>
  <si>
    <t>SETOR COMERCIAL CENT</t>
  </si>
  <si>
    <t>DOM BOSCO, DF</t>
  </si>
  <si>
    <t>SEPN 513 BLC D LT. 06 - ED. IMPERADOR</t>
  </si>
  <si>
    <t>JUSTICA FEDERAL BRASILIA, DF</t>
  </si>
  <si>
    <t>SAUS QUADRA 2 BLC G LT. 08</t>
  </si>
  <si>
    <t>SETOR DE AUTARQUIAS</t>
  </si>
  <si>
    <t>TJ BRASILIA, DF</t>
  </si>
  <si>
    <t>PC MUNICIPAL LT 01 BLOCO A TERREO</t>
  </si>
  <si>
    <t>BRAZLANDIA, DF</t>
  </si>
  <si>
    <t>BLOCO QDR 6 BL B LT 1/5</t>
  </si>
  <si>
    <t>SETOR NORTE (BRAZLAN</t>
  </si>
  <si>
    <t>COMERCIAL SUL, DF</t>
  </si>
  <si>
    <t>QUADRA SCS 04 LT 230</t>
  </si>
  <si>
    <t>SETOR COMERCIAL SUL</t>
  </si>
  <si>
    <t>515 SUL, DF</t>
  </si>
  <si>
    <t>CRS 515 BLC A LJS. 47/49</t>
  </si>
  <si>
    <t>211 NORTE, DF</t>
  </si>
  <si>
    <t>ST CLN 211 BLC D AND TERREO</t>
  </si>
  <si>
    <t>TST, DF</t>
  </si>
  <si>
    <t>SAFS QUADRA, 8 LT 01</t>
  </si>
  <si>
    <t>SENADO FEDERAL - SEEP, DF</t>
  </si>
  <si>
    <t>PC TRES PODERES   ED. SENADO FEDERAL</t>
  </si>
  <si>
    <t>CAV TRT BRASILIA</t>
  </si>
  <si>
    <t>ST SAUS QUADRA 1</t>
  </si>
  <si>
    <t>MINISTERIO DA FAZENDA, DF</t>
  </si>
  <si>
    <t>BLOCO ESP DOS MINISTERIOS BLOCO BLC P</t>
  </si>
  <si>
    <t>SUDOESTE, DF</t>
  </si>
  <si>
    <t>AREA CLSW 504 BL A BLC A LOJAS 22/64</t>
  </si>
  <si>
    <t>SIG, DF</t>
  </si>
  <si>
    <t>ST SIG QUADRA 1, 985 LJ 10</t>
  </si>
  <si>
    <t>ZONA INDUSTRIAL</t>
  </si>
  <si>
    <t>TOP MALL, DF</t>
  </si>
  <si>
    <t>CNB 12 LT 01</t>
  </si>
  <si>
    <t>TAGUATINGA NORTE (TA</t>
  </si>
  <si>
    <t>ASA SUL, DF</t>
  </si>
  <si>
    <t>SCS QUADRA 6 BLC A</t>
  </si>
  <si>
    <t>AV RECANTO, DF</t>
  </si>
  <si>
    <t>QDR 206 LT 6</t>
  </si>
  <si>
    <t>RECANTO DAS EMAS</t>
  </si>
  <si>
    <t>SHOPPING QUE</t>
  </si>
  <si>
    <t>AV CASTANHEIRAS, S/N LJ 68</t>
  </si>
  <si>
    <t>NORTE (AGUAS CLARAS)</t>
  </si>
  <si>
    <t>MINISTERIO DO TRABALHO, DF</t>
  </si>
  <si>
    <t>ESP MINISTERIOS S/N BLC F</t>
  </si>
  <si>
    <t>CAMARA DOS DEPUTADOS, DF</t>
  </si>
  <si>
    <t>PC TRES PODERES * CAMARA DEPUTAD</t>
  </si>
  <si>
    <t>ESP MINISTERIOS</t>
  </si>
  <si>
    <t>CEILANDIA, DF</t>
  </si>
  <si>
    <t>QNM 12 VI NM LT 40</t>
  </si>
  <si>
    <t>CEILANDIA NORTE (CEI</t>
  </si>
  <si>
    <t>PALACIO DO PLANALTO, DF</t>
  </si>
  <si>
    <t>PC TRES PODERES * PALAC.PLANALTO</t>
  </si>
  <si>
    <t>TRF BRASILIA, DF</t>
  </si>
  <si>
    <t>SAUS QUADRA 2 BLC K</t>
  </si>
  <si>
    <t>PARK SHOPPING BRASILIA, DF</t>
  </si>
  <si>
    <t>SGCV LOTE 22   LOJAS 121 E 122 A/B</t>
  </si>
  <si>
    <t>TAGUASUL, DF</t>
  </si>
  <si>
    <t>SETOR D SUL LT 08</t>
  </si>
  <si>
    <t>TAGUATINGA SUL (TAGU</t>
  </si>
  <si>
    <t>BRASILIA SHOPPING, DF</t>
  </si>
  <si>
    <t>SCN QUADRA 5 BLC A</t>
  </si>
  <si>
    <t>SIA, DF</t>
  </si>
  <si>
    <t>TRECHO SIA TRECHO 2 LT 690/700</t>
  </si>
  <si>
    <t>ZONA INDUSTRIAL (GUA</t>
  </si>
  <si>
    <t>CORPORATE CENTER, DF</t>
  </si>
  <si>
    <t>SCN 02 Q 02 BL A ED. CORPORATE CENTER</t>
  </si>
  <si>
    <t>SETOR COMERCIAL NORT</t>
  </si>
  <si>
    <t>TCU BRASILIA, DF</t>
  </si>
  <si>
    <t>SAFS Q 04</t>
  </si>
  <si>
    <t>CATEDRAL, DF</t>
  </si>
  <si>
    <t>ESP MINISTERIOS   BL A TERREO</t>
  </si>
  <si>
    <t>AGU, DF</t>
  </si>
  <si>
    <t>SIG QUADRA 6 LT 800</t>
  </si>
  <si>
    <t>SETOR DE INDUSTRIAS</t>
  </si>
  <si>
    <t>TERRACAP, DF</t>
  </si>
  <si>
    <t>SAM BLC F ED. TERRACAP - TERREO</t>
  </si>
  <si>
    <t>PGR, DF</t>
  </si>
  <si>
    <t>SAFS QUADRA, 4 LT 3 ANDAR 1</t>
  </si>
  <si>
    <t>LUCIO COSTA, DF</t>
  </si>
  <si>
    <t>SHIS QI 9/11 BLC K LOTE 5 A 7</t>
  </si>
  <si>
    <t>CIDADE DE SANTA MARIA, DF</t>
  </si>
  <si>
    <t>COLINA CL 115 LT A AV ALAGADOS</t>
  </si>
  <si>
    <t>SANTA MARIA</t>
  </si>
  <si>
    <t>GUARA II, DF</t>
  </si>
  <si>
    <t>CONDOMINIO QE 40 CO H CJT H LOJA 09</t>
  </si>
  <si>
    <t>GUARA II</t>
  </si>
  <si>
    <t>RIACHO FUNDO, DF</t>
  </si>
  <si>
    <t>CLS 4 CJT C LOTES 3/4</t>
  </si>
  <si>
    <t>RIACHO FUNDO I</t>
  </si>
  <si>
    <t>MPDFT, DF</t>
  </si>
  <si>
    <t>PC BURITI BLC A</t>
  </si>
  <si>
    <t>CONAB, DF</t>
  </si>
  <si>
    <t>SGAS 901 CJT A  LOTE 69 - ED. CONAB</t>
  </si>
  <si>
    <t>STF, DF</t>
  </si>
  <si>
    <t>PC TRES PODERES, ANEXO IIB</t>
  </si>
  <si>
    <t>SPO, DF</t>
  </si>
  <si>
    <t>SPO AREA 5 QUADRA 3, BLOCO R - TERREO</t>
  </si>
  <si>
    <t>SETORES COMPLEMENTAR</t>
  </si>
  <si>
    <t>JUSTICA DO TRABALHO TAGUATINGA, DF</t>
  </si>
  <si>
    <t>QUADRA QNC 4 LT 02</t>
  </si>
  <si>
    <t>LAGO NORTE, DF</t>
  </si>
  <si>
    <t>CALCADAO CA 1 LT A</t>
  </si>
  <si>
    <t>CGU, DF</t>
  </si>
  <si>
    <t>SAUS QUADRA 1 BLC A AND TERREO</t>
  </si>
  <si>
    <t>AGUAS CLARAS, DF</t>
  </si>
  <si>
    <t>AV ARAUCARIAS LT 885</t>
  </si>
  <si>
    <t>SUL (AGUAS CLARAS)</t>
  </si>
  <si>
    <t>PARANOA, DF</t>
  </si>
  <si>
    <t>PC CENTRAL LT 04</t>
  </si>
  <si>
    <t>PARANOA</t>
  </si>
  <si>
    <t>BRASILIA, DF</t>
  </si>
  <si>
    <t>BLOCO CLSW 102 BL C BLC C SALAS 02/08</t>
  </si>
  <si>
    <t>AV HELIO PRATES, DF</t>
  </si>
  <si>
    <t>QUADRA QI 23 LT 1/2 LOJAS 5/10</t>
  </si>
  <si>
    <t>SETOR INDUSTRIAL (TA</t>
  </si>
  <si>
    <t>JUSTICA FEDERAL SEDE II, DF</t>
  </si>
  <si>
    <t>SAUS QUADRA 4 BLC D</t>
  </si>
  <si>
    <t>JUSTICA DO TRABALHO BRASILIA, DF</t>
  </si>
  <si>
    <t>SEPN 513 BLC B LOTES 02/03</t>
  </si>
  <si>
    <t>UNIVERSIDADE DE BRASILIA - UNB, DF</t>
  </si>
  <si>
    <t>ICC SUL- ALA B -CAMPUS UNIV.,S/N - UNB</t>
  </si>
  <si>
    <t>CEILANDIA NORTE, DF</t>
  </si>
  <si>
    <t>BLOCO CNN 2 BL C LT 2/3/4</t>
  </si>
  <si>
    <t>CEILANDIA CENTRO (CE</t>
  </si>
  <si>
    <t>SAMAMBAIA, DF</t>
  </si>
  <si>
    <t>QN 212 CO B CJT B LOTE 01</t>
  </si>
  <si>
    <t>SAMAMBAIA NORTE (SAM</t>
  </si>
  <si>
    <t>EMPRESARIAL BRASILIA, DF</t>
  </si>
  <si>
    <t>ST SAUS QUADRA 3 BLC E 10 AND</t>
  </si>
  <si>
    <t>RECANTO DAS EMAS, DF</t>
  </si>
  <si>
    <t>QDR 101 CO S/N, S/N</t>
  </si>
  <si>
    <t>GRANDE COLORADO, DF</t>
  </si>
  <si>
    <t>ROD DF-003, S/N CJ B</t>
  </si>
  <si>
    <t>SETOR DE POSTOS E MO</t>
  </si>
  <si>
    <t>GAMA LESTE, DF</t>
  </si>
  <si>
    <t>QUADRA QDR 7 LT 740</t>
  </si>
  <si>
    <t>SETOR INDUSTRIAL (GA</t>
  </si>
  <si>
    <t>COMERCIAL NORTE, DF</t>
  </si>
  <si>
    <t>QUADRA QND 27 LT 09</t>
  </si>
  <si>
    <t>PISTAO SUL, DF</t>
  </si>
  <si>
    <t>QUADRA QS 7 RU 820 LT 03 LOJA 03</t>
  </si>
  <si>
    <t>AREAL (AGUAS CLARAS)</t>
  </si>
  <si>
    <t>AGU SEDE, DF</t>
  </si>
  <si>
    <t>ST SAUS QUADRA 3 LT 5 - TERREO</t>
  </si>
  <si>
    <t>310 SUL, DF</t>
  </si>
  <si>
    <t>CLS 310 BLC D LOJAS 40/44</t>
  </si>
  <si>
    <t>SAMAMBAIA SUL, DF</t>
  </si>
  <si>
    <t>QUADRA QS 116 CJT 06 LOTE 01</t>
  </si>
  <si>
    <t>SAMAMBAIA SUL</t>
  </si>
  <si>
    <t>SETOR BANCARIO NORTE, DF</t>
  </si>
  <si>
    <t>SBN QUADRA 1 BLC F LOJA 1 TERREO</t>
  </si>
  <si>
    <t>PARQUE CIDADE, DF</t>
  </si>
  <si>
    <t>SCS QUADRA 9 BLC C LOJA 03</t>
  </si>
  <si>
    <t>BLOCO SEPN 513 BL D LT 06</t>
  </si>
  <si>
    <t>ST SEPN 512 CJT C LT 9 TERREO</t>
  </si>
  <si>
    <t>0007I</t>
  </si>
  <si>
    <t>PA JUIZADO ESPECIAL FEDERAL - DF</t>
  </si>
  <si>
    <t>510 NORTE BL C ED CABOFRIO JUIZESPFED</t>
  </si>
  <si>
    <t>0008B</t>
  </si>
  <si>
    <t>CAV FORUM</t>
  </si>
  <si>
    <t>FORUM TAGUATINGA AREA ESP 23 SETOR C NORT</t>
  </si>
  <si>
    <t>TAGUATINGA</t>
  </si>
  <si>
    <t>0630I</t>
  </si>
  <si>
    <t>PA CAIXA SEGUROS</t>
  </si>
  <si>
    <t>SHN QD 01 BLOCO E 15 ANDAR EDIFICIO SEDE</t>
  </si>
  <si>
    <t>0664A</t>
  </si>
  <si>
    <t>PA SERPRO - BR</t>
  </si>
  <si>
    <t>SGAN 601, MODULO V ED SEDE SERPRO ASA NOR</t>
  </si>
  <si>
    <t>0664C</t>
  </si>
  <si>
    <t>PA DNIT, DF</t>
  </si>
  <si>
    <t>SAN QD 03 LT A ED NUCLEO DOS TRANSPORTES</t>
  </si>
  <si>
    <t>DF</t>
  </si>
  <si>
    <t>0847A</t>
  </si>
  <si>
    <t>PA CJF</t>
  </si>
  <si>
    <t>SCES TRECHO III POLO 8  LOTE 9</t>
  </si>
  <si>
    <t>SCES</t>
  </si>
  <si>
    <t>0847B</t>
  </si>
  <si>
    <t>PA TSE - DF</t>
  </si>
  <si>
    <t>SAF SUL QUADRA 07 LOTE 1.2</t>
  </si>
  <si>
    <t>0973E</t>
  </si>
  <si>
    <t>PA FORUM PLANALTINA</t>
  </si>
  <si>
    <t>AV W2 LOTE 420 SETOR ADMINISTRATIVO</t>
  </si>
  <si>
    <t>1039B</t>
  </si>
  <si>
    <t>PA TRE</t>
  </si>
  <si>
    <t>PC MUNICIPAL QD02 LT06</t>
  </si>
  <si>
    <t>1057H</t>
  </si>
  <si>
    <t>PA ABIN, DF</t>
  </si>
  <si>
    <t>SPO AREA 05 QUADRA 01 BLOCO "O" 1</t>
  </si>
  <si>
    <t>SETORES COMPLEMENTARES</t>
  </si>
  <si>
    <t>1399A</t>
  </si>
  <si>
    <t>SAS QUADRA 01 BLOCO C ANEXO I</t>
  </si>
  <si>
    <t>1399B</t>
  </si>
  <si>
    <t>PA TRF PRECATORIOS, DF</t>
  </si>
  <si>
    <t>QNM 11 AREA ESPECIAL 1 TERREO</t>
  </si>
  <si>
    <t>CEILANDIA</t>
  </si>
  <si>
    <t>2272W</t>
  </si>
  <si>
    <t>PA FORUM CEILANDIA</t>
  </si>
  <si>
    <t>2301A</t>
  </si>
  <si>
    <t>PA PRECATORIOS</t>
  </si>
  <si>
    <t>SAUS QUADRA 1 ED. TRF - ANEXO I - SUBSOLO</t>
  </si>
  <si>
    <t>2407A</t>
  </si>
  <si>
    <t>PA FORUM JOSE JULIO LEAL FAGUNDES</t>
  </si>
  <si>
    <t>SMAS, TRECHO 3, LOTES 4-6 BL 03</t>
  </si>
  <si>
    <t>2458J</t>
  </si>
  <si>
    <t>PA FUNCEF, DF</t>
  </si>
  <si>
    <t>SCN QD 02 BL A ED CORPORATE CENTER 12AND</t>
  </si>
  <si>
    <t>CORPORATE CENTER</t>
  </si>
  <si>
    <t>3920B</t>
  </si>
  <si>
    <t>PA FORUM TRABALHISTA 513 NORTE, BR</t>
  </si>
  <si>
    <t>SEPN QD 513 BL B LT 02 03 BRASILIA,DF</t>
  </si>
  <si>
    <t>EMBRAPA, DF</t>
  </si>
  <si>
    <t>512 NORTE EDIFICIO JOSE DE AL</t>
  </si>
  <si>
    <t>CAV PRODASEN</t>
  </si>
  <si>
    <t>0005A</t>
  </si>
  <si>
    <t>AVENIDA N2 SENADO FEDERAL ANEXO C PRODASE</t>
  </si>
  <si>
    <t>ZONA CIVICO ADMINISTRATIVA</t>
  </si>
  <si>
    <t>BRASÍLIA</t>
  </si>
  <si>
    <t>Quant. médio de milheiros de numerário suspeito processados mensalmente</t>
  </si>
  <si>
    <t>Preço por embarque</t>
  </si>
  <si>
    <t>Tratamento de numerário suspeito por milheiro (R$)</t>
  </si>
  <si>
    <t>Preço de Tratamento de numerário suspeito (R$)</t>
  </si>
  <si>
    <t>COLETA NUMERÁRIO SUSPEITO / MÊS</t>
  </si>
  <si>
    <t>Preço Mensal Total proposto para Serviços de coleta de numerário suspeito apurado no quadro acima  (R$)</t>
  </si>
  <si>
    <t xml:space="preserve">COLETA NUMERÁRIO SUSPEITO / MÊS </t>
  </si>
  <si>
    <t>EMBARQUES SERVIÇOS ESPORÁDICOS</t>
  </si>
  <si>
    <t>Preço Total proposto para Serviços Esporádicos, apurado no quadro acima (R$)</t>
  </si>
  <si>
    <t>SUBTOTAL 2</t>
  </si>
  <si>
    <t>GLOBAL GRUPO A (SUBTOTAL 2) SERVIÇOS ESPORÁDICOS</t>
  </si>
  <si>
    <t>A INFORMAR</t>
  </si>
  <si>
    <t>ITEM - AGÊNCIAS - REGIÃO DE BRASÍLIA</t>
  </si>
  <si>
    <t>ITEM - RELAÇÃO DE AGÊNCIAS E UNIDADES - REGIÃO DE BRASÍLIA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</si>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</sst>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0%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22"/>
      <color theme="0"/>
      <name val="Arial"/>
      <family val="2"/>
    </font>
    <font>
      <b/>
      <sz val="18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name val="Arial"/>
      <family val="2"/>
    </font>
    <font>
      <sz val="11"/>
      <color indexed="12"/>
      <name val="Arial"/>
      <family val="2"/>
    </font>
    <font>
      <b/>
      <sz val="11"/>
      <color indexed="12"/>
      <name val="Arial"/>
      <family val="2"/>
    </font>
    <font>
      <sz val="10"/>
      <color indexed="10"/>
      <name val="Arial"/>
      <family val="2"/>
    </font>
    <font>
      <b/>
      <sz val="18"/>
      <color indexed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4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8"/>
      <color theme="1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4"/>
      <color indexed="10"/>
      <name val="Arial"/>
      <family val="2"/>
    </font>
    <font>
      <sz val="11"/>
      <color indexed="10"/>
      <name val="Arial"/>
      <family val="2"/>
    </font>
    <font>
      <b/>
      <sz val="14"/>
      <color rgb="FF0033CC"/>
      <name val="Arial"/>
      <family val="2"/>
    </font>
    <font>
      <sz val="15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7"/>
      <color rgb="FF0033CC"/>
      <name val="Arial"/>
      <family val="2"/>
    </font>
    <font>
      <sz val="10"/>
      <color rgb="FF0000FF"/>
      <name val="Arial"/>
      <family val="2"/>
    </font>
    <font>
      <sz val="12"/>
      <color rgb="FF0000FF"/>
      <name val="Arial"/>
      <family val="2"/>
    </font>
    <font>
      <b/>
      <sz val="13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1">
    <xf numFmtId="0" fontId="0" fillId="0" borderId="0" xfId="0"/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0" fillId="0" borderId="0" xfId="0" applyFont="1" applyFill="1" applyBorder="1" applyAlignment="1"/>
    <xf numFmtId="0" fontId="20" fillId="0" borderId="0" xfId="0" applyFont="1" applyFill="1" applyAlignment="1"/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0" fillId="0" borderId="0" xfId="0" applyAlignment="1"/>
    <xf numFmtId="0" fontId="23" fillId="0" borderId="0" xfId="0" applyFont="1" applyFill="1" applyBorder="1" applyAlignment="1"/>
    <xf numFmtId="0" fontId="23" fillId="0" borderId="0" xfId="0" applyFont="1" applyFill="1" applyAlignment="1"/>
    <xf numFmtId="0" fontId="24" fillId="3" borderId="22" xfId="0" applyFont="1" applyFill="1" applyBorder="1" applyAlignment="1">
      <alignment horizontal="center"/>
    </xf>
    <xf numFmtId="0" fontId="24" fillId="0" borderId="22" xfId="0" applyFont="1" applyFill="1" applyBorder="1" applyAlignment="1">
      <alignment horizontal="center"/>
    </xf>
    <xf numFmtId="0" fontId="24" fillId="3" borderId="22" xfId="0" applyFont="1" applyFill="1" applyBorder="1" applyAlignment="1"/>
    <xf numFmtId="0" fontId="24" fillId="3" borderId="22" xfId="0" applyFont="1" applyFill="1" applyBorder="1" applyAlignment="1">
      <alignment horizontal="left"/>
    </xf>
    <xf numFmtId="0" fontId="24" fillId="3" borderId="22" xfId="0" applyFont="1" applyFill="1" applyBorder="1" applyAlignment="1">
      <alignment horizontal="left" wrapText="1"/>
    </xf>
    <xf numFmtId="49" fontId="24" fillId="3" borderId="22" xfId="0" applyNumberFormat="1" applyFont="1" applyFill="1" applyBorder="1" applyAlignment="1" applyProtection="1">
      <alignment horizontal="center" wrapText="1"/>
      <protection locked="0"/>
    </xf>
    <xf numFmtId="0" fontId="7" fillId="2" borderId="22" xfId="0" applyFont="1" applyFill="1" applyBorder="1" applyAlignment="1">
      <alignment horizontal="center" vertical="center" wrapText="1"/>
    </xf>
    <xf numFmtId="0" fontId="24" fillId="3" borderId="22" xfId="0" applyNumberFormat="1" applyFont="1" applyFill="1" applyBorder="1" applyAlignment="1" applyProtection="1">
      <alignment horizontal="center" wrapText="1"/>
      <protection locked="0"/>
    </xf>
    <xf numFmtId="0" fontId="10" fillId="0" borderId="47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10" fillId="0" borderId="16" xfId="0" applyNumberFormat="1" applyFont="1" applyFill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164" fontId="10" fillId="0" borderId="18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" fontId="12" fillId="0" borderId="0" xfId="0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64" fontId="10" fillId="0" borderId="23" xfId="1" applyNumberFormat="1" applyFont="1" applyFill="1" applyBorder="1" applyAlignment="1">
      <alignment horizontal="center" vertical="center" wrapText="1"/>
    </xf>
    <xf numFmtId="0" fontId="10" fillId="0" borderId="46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7" fillId="0" borderId="7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/>
    </xf>
    <xf numFmtId="37" fontId="8" fillId="0" borderId="34" xfId="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3" fillId="0" borderId="1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4" fontId="7" fillId="0" borderId="0" xfId="2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166" fontId="8" fillId="0" borderId="22" xfId="2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/>
    </xf>
    <xf numFmtId="166" fontId="8" fillId="0" borderId="24" xfId="2" applyNumberFormat="1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16" fillId="0" borderId="0" xfId="2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/>
    </xf>
    <xf numFmtId="1" fontId="17" fillId="0" borderId="25" xfId="0" applyNumberFormat="1" applyFont="1" applyFill="1" applyBorder="1" applyAlignment="1">
      <alignment horizontal="center" vertical="center" wrapText="1"/>
    </xf>
    <xf numFmtId="1" fontId="17" fillId="0" borderId="13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left" vertical="center"/>
    </xf>
    <xf numFmtId="0" fontId="26" fillId="0" borderId="29" xfId="0" applyFont="1" applyFill="1" applyBorder="1" applyAlignment="1">
      <alignment horizontal="left" vertical="center"/>
    </xf>
    <xf numFmtId="0" fontId="26" fillId="0" borderId="30" xfId="0" applyFont="1" applyFill="1" applyBorder="1" applyAlignment="1">
      <alignment horizontal="left" vertical="center"/>
    </xf>
    <xf numFmtId="0" fontId="26" fillId="0" borderId="27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vertical="center"/>
    </xf>
    <xf numFmtId="0" fontId="26" fillId="0" borderId="15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vertical="center"/>
    </xf>
    <xf numFmtId="0" fontId="26" fillId="0" borderId="32" xfId="0" applyFont="1" applyFill="1" applyBorder="1" applyAlignment="1">
      <alignment horizontal="left" vertical="center"/>
    </xf>
    <xf numFmtId="9" fontId="35" fillId="0" borderId="23" xfId="0" applyNumberFormat="1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vertical="center"/>
    </xf>
    <xf numFmtId="0" fontId="26" fillId="0" borderId="29" xfId="0" applyFont="1" applyFill="1" applyBorder="1" applyAlignment="1">
      <alignment vertical="center" wrapText="1"/>
    </xf>
    <xf numFmtId="0" fontId="26" fillId="0" borderId="32" xfId="0" applyFont="1" applyFill="1" applyBorder="1" applyAlignment="1">
      <alignment vertical="center" wrapText="1"/>
    </xf>
    <xf numFmtId="0" fontId="36" fillId="0" borderId="0" xfId="0" applyFont="1" applyFill="1" applyAlignment="1">
      <alignment vertical="center"/>
    </xf>
    <xf numFmtId="0" fontId="36" fillId="0" borderId="0" xfId="0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0" fontId="37" fillId="0" borderId="0" xfId="0" applyFont="1" applyFill="1" applyBorder="1" applyAlignment="1">
      <alignment vertical="center"/>
    </xf>
    <xf numFmtId="165" fontId="17" fillId="0" borderId="13" xfId="1" applyNumberFormat="1" applyFont="1" applyFill="1" applyBorder="1" applyAlignment="1">
      <alignment horizontal="center" vertical="center" wrapText="1"/>
    </xf>
    <xf numFmtId="165" fontId="27" fillId="0" borderId="23" xfId="2" applyNumberFormat="1" applyFont="1" applyFill="1" applyBorder="1" applyAlignment="1">
      <alignment horizontal="center" vertical="center" wrapText="1"/>
    </xf>
    <xf numFmtId="165" fontId="27" fillId="0" borderId="42" xfId="2" applyNumberFormat="1" applyFont="1" applyFill="1" applyBorder="1" applyAlignment="1">
      <alignment horizontal="center" vertical="center" wrapText="1"/>
    </xf>
    <xf numFmtId="165" fontId="27" fillId="0" borderId="23" xfId="2" applyNumberFormat="1" applyFont="1" applyFill="1" applyBorder="1" applyAlignment="1">
      <alignment horizontal="center" vertical="center"/>
    </xf>
    <xf numFmtId="165" fontId="27" fillId="0" borderId="20" xfId="2" applyNumberFormat="1" applyFont="1" applyFill="1" applyBorder="1" applyAlignment="1">
      <alignment horizontal="center" vertical="center"/>
    </xf>
    <xf numFmtId="165" fontId="36" fillId="0" borderId="25" xfId="2" applyNumberFormat="1" applyFont="1" applyFill="1" applyBorder="1" applyAlignment="1">
      <alignment horizontal="center" vertical="center"/>
    </xf>
    <xf numFmtId="165" fontId="27" fillId="0" borderId="37" xfId="2" applyNumberFormat="1" applyFont="1" applyFill="1" applyBorder="1" applyAlignment="1">
      <alignment horizontal="center" vertical="center"/>
    </xf>
    <xf numFmtId="165" fontId="38" fillId="0" borderId="25" xfId="2" applyNumberFormat="1" applyFont="1" applyFill="1" applyBorder="1" applyAlignment="1">
      <alignment horizontal="center" vertical="center"/>
    </xf>
    <xf numFmtId="0" fontId="38" fillId="0" borderId="25" xfId="0" applyFont="1" applyFill="1" applyBorder="1" applyAlignment="1">
      <alignment horizontal="center" vertical="center" wrapText="1"/>
    </xf>
    <xf numFmtId="165" fontId="18" fillId="0" borderId="25" xfId="2" applyNumberFormat="1" applyFont="1" applyFill="1" applyBorder="1" applyAlignment="1">
      <alignment horizontal="center" vertical="center"/>
    </xf>
    <xf numFmtId="165" fontId="32" fillId="0" borderId="25" xfId="2" applyNumberFormat="1" applyFont="1" applyFill="1" applyBorder="1" applyAlignment="1">
      <alignment horizontal="center" vertical="center"/>
    </xf>
    <xf numFmtId="164" fontId="29" fillId="0" borderId="22" xfId="0" applyNumberFormat="1" applyFont="1" applyFill="1" applyBorder="1" applyAlignment="1">
      <alignment horizontal="center" vertical="center" wrapText="1"/>
    </xf>
    <xf numFmtId="2" fontId="29" fillId="0" borderId="22" xfId="3" applyNumberFormat="1" applyFont="1" applyFill="1" applyBorder="1" applyAlignment="1">
      <alignment horizontal="center" vertical="center"/>
    </xf>
    <xf numFmtId="2" fontId="29" fillId="0" borderId="35" xfId="3" applyNumberFormat="1" applyFont="1" applyFill="1" applyBorder="1" applyAlignment="1">
      <alignment horizontal="center" vertical="center"/>
    </xf>
    <xf numFmtId="0" fontId="42" fillId="3" borderId="22" xfId="0" applyFont="1" applyFill="1" applyBorder="1" applyAlignment="1">
      <alignment horizontal="center"/>
    </xf>
    <xf numFmtId="0" fontId="25" fillId="0" borderId="2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64" fontId="29" fillId="0" borderId="48" xfId="0" applyNumberFormat="1" applyFont="1" applyFill="1" applyBorder="1" applyAlignment="1">
      <alignment horizontal="center" vertical="center" wrapText="1"/>
    </xf>
    <xf numFmtId="164" fontId="10" fillId="0" borderId="55" xfId="1" applyNumberFormat="1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164" fontId="10" fillId="0" borderId="49" xfId="1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21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vertical="center"/>
    </xf>
    <xf numFmtId="14" fontId="6" fillId="0" borderId="49" xfId="0" applyNumberFormat="1" applyFont="1" applyFill="1" applyBorder="1" applyAlignment="1">
      <alignment horizontal="center" vertical="center"/>
    </xf>
    <xf numFmtId="0" fontId="24" fillId="0" borderId="22" xfId="0" applyFont="1" applyFill="1" applyBorder="1" applyAlignment="1"/>
    <xf numFmtId="0" fontId="24" fillId="0" borderId="22" xfId="0" applyFont="1" applyFill="1" applyBorder="1" applyAlignment="1">
      <alignment horizontal="left"/>
    </xf>
    <xf numFmtId="0" fontId="24" fillId="0" borderId="22" xfId="0" applyNumberFormat="1" applyFont="1" applyFill="1" applyBorder="1" applyAlignment="1" applyProtection="1">
      <alignment horizontal="center" wrapText="1"/>
      <protection locked="0"/>
    </xf>
    <xf numFmtId="49" fontId="24" fillId="0" borderId="22" xfId="0" applyNumberFormat="1" applyFont="1" applyFill="1" applyBorder="1" applyAlignment="1" applyProtection="1">
      <alignment horizontal="center" wrapText="1"/>
      <protection locked="0"/>
    </xf>
    <xf numFmtId="0" fontId="42" fillId="0" borderId="22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26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 wrapText="1"/>
    </xf>
    <xf numFmtId="9" fontId="35" fillId="0" borderId="23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12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34" xfId="0" applyFont="1" applyFill="1" applyBorder="1" applyAlignment="1">
      <alignment vertical="center" wrapText="1"/>
    </xf>
    <xf numFmtId="0" fontId="26" fillId="0" borderId="29" xfId="0" applyFont="1" applyFill="1" applyBorder="1" applyAlignment="1">
      <alignment vertical="center" wrapText="1"/>
    </xf>
    <xf numFmtId="0" fontId="25" fillId="0" borderId="13" xfId="0" applyFont="1" applyFill="1" applyBorder="1" applyAlignment="1">
      <alignment horizontal="center" vertical="center" wrapText="1"/>
    </xf>
    <xf numFmtId="37" fontId="8" fillId="0" borderId="29" xfId="1" applyNumberFormat="1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164" fontId="10" fillId="0" borderId="20" xfId="1" applyNumberFormat="1" applyFont="1" applyFill="1" applyBorder="1" applyAlignment="1">
      <alignment horizontal="center" vertical="center" wrapText="1"/>
    </xf>
    <xf numFmtId="0" fontId="21" fillId="4" borderId="31" xfId="0" applyFont="1" applyFill="1" applyBorder="1" applyAlignment="1"/>
    <xf numFmtId="164" fontId="44" fillId="0" borderId="48" xfId="0" applyNumberFormat="1" applyFont="1" applyFill="1" applyBorder="1" applyAlignment="1">
      <alignment horizontal="center" vertical="center" wrapText="1"/>
    </xf>
    <xf numFmtId="0" fontId="43" fillId="0" borderId="1" xfId="0" applyNumberFormat="1" applyFont="1" applyFill="1" applyBorder="1" applyAlignment="1">
      <alignment horizontal="center" vertical="center"/>
    </xf>
    <xf numFmtId="0" fontId="43" fillId="0" borderId="16" xfId="0" applyNumberFormat="1" applyFont="1" applyFill="1" applyBorder="1" applyAlignment="1">
      <alignment horizontal="center" vertical="center"/>
    </xf>
    <xf numFmtId="0" fontId="11" fillId="0" borderId="59" xfId="0" applyFont="1" applyFill="1" applyBorder="1" applyAlignment="1">
      <alignment horizontal="center" vertical="center" wrapText="1"/>
    </xf>
    <xf numFmtId="167" fontId="29" fillId="0" borderId="22" xfId="3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7" fontId="29" fillId="0" borderId="24" xfId="3" applyNumberFormat="1" applyFont="1" applyFill="1" applyBorder="1" applyAlignment="1">
      <alignment horizontal="center" vertical="center"/>
    </xf>
    <xf numFmtId="43" fontId="3" fillId="0" borderId="0" xfId="0" applyNumberFormat="1" applyFont="1" applyFill="1" applyBorder="1" applyAlignment="1">
      <alignment vertical="center"/>
    </xf>
    <xf numFmtId="0" fontId="28" fillId="0" borderId="0" xfId="0" quotePrefix="1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/>
    </xf>
    <xf numFmtId="0" fontId="17" fillId="0" borderId="45" xfId="0" applyFont="1" applyFill="1" applyBorder="1" applyAlignment="1">
      <alignment horizontal="center" vertical="center"/>
    </xf>
    <xf numFmtId="0" fontId="17" fillId="0" borderId="50" xfId="0" applyFont="1" applyFill="1" applyBorder="1" applyAlignment="1">
      <alignment horizontal="center" vertical="center"/>
    </xf>
    <xf numFmtId="0" fontId="17" fillId="0" borderId="53" xfId="0" applyFont="1" applyFill="1" applyBorder="1" applyAlignment="1">
      <alignment horizontal="center" vertical="center"/>
    </xf>
    <xf numFmtId="0" fontId="17" fillId="0" borderId="46" xfId="0" applyFont="1" applyFill="1" applyBorder="1" applyAlignment="1">
      <alignment horizontal="center" vertical="center"/>
    </xf>
    <xf numFmtId="0" fontId="17" fillId="0" borderId="33" xfId="0" applyFont="1" applyFill="1" applyBorder="1" applyAlignment="1">
      <alignment horizontal="center" vertical="center"/>
    </xf>
    <xf numFmtId="0" fontId="17" fillId="0" borderId="51" xfId="0" applyFont="1" applyFill="1" applyBorder="1" applyAlignment="1">
      <alignment horizontal="center" vertical="center" wrapText="1"/>
    </xf>
    <xf numFmtId="0" fontId="17" fillId="0" borderId="45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52" xfId="0" applyFont="1" applyFill="1" applyBorder="1" applyAlignment="1">
      <alignment horizontal="center" vertical="center" wrapText="1"/>
    </xf>
    <xf numFmtId="0" fontId="17" fillId="0" borderId="50" xfId="0" applyFont="1" applyFill="1" applyBorder="1" applyAlignment="1">
      <alignment horizontal="center" vertical="center" wrapText="1"/>
    </xf>
    <xf numFmtId="0" fontId="17" fillId="0" borderId="53" xfId="0" applyFont="1" applyFill="1" applyBorder="1" applyAlignment="1">
      <alignment horizontal="center" vertical="center" wrapText="1"/>
    </xf>
    <xf numFmtId="0" fontId="17" fillId="0" borderId="51" xfId="0" applyFont="1" applyBorder="1" applyAlignment="1">
      <alignment horizontal="center" vertical="center" wrapText="1"/>
    </xf>
    <xf numFmtId="0" fontId="17" fillId="0" borderId="45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9" fillId="0" borderId="3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44" xfId="0" applyFont="1" applyFill="1" applyBorder="1" applyAlignment="1">
      <alignment horizontal="center" vertical="center"/>
    </xf>
    <xf numFmtId="0" fontId="26" fillId="0" borderId="29" xfId="0" applyFont="1" applyFill="1" applyBorder="1" applyAlignment="1">
      <alignment vertical="center" wrapText="1"/>
    </xf>
    <xf numFmtId="0" fontId="26" fillId="0" borderId="31" xfId="0" applyFont="1" applyFill="1" applyBorder="1" applyAlignment="1">
      <alignment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/>
    </xf>
    <xf numFmtId="0" fontId="18" fillId="0" borderId="26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1" fillId="0" borderId="55" xfId="0" applyFont="1" applyFill="1" applyBorder="1" applyAlignment="1">
      <alignment horizontal="center" vertical="center" wrapText="1"/>
    </xf>
    <xf numFmtId="0" fontId="11" fillId="0" borderId="5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64" fontId="44" fillId="0" borderId="6" xfId="0" applyNumberFormat="1" applyFont="1" applyFill="1" applyBorder="1" applyAlignment="1">
      <alignment horizontal="center" vertical="center" wrapText="1"/>
    </xf>
    <xf numFmtId="164" fontId="44" fillId="0" borderId="5" xfId="0" applyNumberFormat="1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0" fillId="0" borderId="30" xfId="0" applyFont="1" applyFill="1" applyBorder="1" applyAlignment="1">
      <alignment horizontal="center" vertical="center"/>
    </xf>
    <xf numFmtId="0" fontId="22" fillId="0" borderId="3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1" fontId="17" fillId="0" borderId="6" xfId="0" applyNumberFormat="1" applyFont="1" applyFill="1" applyBorder="1" applyAlignment="1">
      <alignment horizontal="center"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0" fillId="0" borderId="4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43" fillId="0" borderId="39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43" fillId="0" borderId="29" xfId="0" applyFont="1" applyFill="1" applyBorder="1" applyAlignment="1">
      <alignment horizontal="center" vertical="center"/>
    </xf>
    <xf numFmtId="0" fontId="43" fillId="0" borderId="56" xfId="0" applyFont="1" applyFill="1" applyBorder="1" applyAlignment="1">
      <alignment horizontal="center" vertical="center"/>
    </xf>
    <xf numFmtId="0" fontId="43" fillId="0" borderId="32" xfId="0" applyFont="1" applyFill="1" applyBorder="1" applyAlignment="1">
      <alignment horizontal="center" vertical="center"/>
    </xf>
    <xf numFmtId="0" fontId="43" fillId="0" borderId="57" xfId="0" applyFont="1" applyFill="1" applyBorder="1" applyAlignment="1">
      <alignment horizontal="center" vertical="center"/>
    </xf>
    <xf numFmtId="0" fontId="41" fillId="0" borderId="6" xfId="0" applyFont="1" applyFill="1" applyBorder="1" applyAlignment="1">
      <alignment horizontal="center" vertical="center"/>
    </xf>
    <xf numFmtId="0" fontId="41" fillId="0" borderId="4" xfId="0" applyFont="1" applyFill="1" applyBorder="1" applyAlignment="1">
      <alignment horizontal="center" vertical="center"/>
    </xf>
    <xf numFmtId="0" fontId="41" fillId="0" borderId="5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center" vertical="center"/>
    </xf>
    <xf numFmtId="0" fontId="40" fillId="0" borderId="4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26" fillId="0" borderId="32" xfId="0" applyFont="1" applyFill="1" applyBorder="1" applyAlignment="1">
      <alignment vertical="center" wrapText="1"/>
    </xf>
    <xf numFmtId="0" fontId="26" fillId="0" borderId="33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vertical="center" wrapText="1"/>
    </xf>
    <xf numFmtId="0" fontId="26" fillId="0" borderId="45" xfId="0" applyFont="1" applyFill="1" applyBorder="1" applyAlignment="1">
      <alignment vertical="center" wrapText="1"/>
    </xf>
    <xf numFmtId="1" fontId="17" fillId="0" borderId="40" xfId="0" applyNumberFormat="1" applyFont="1" applyFill="1" applyBorder="1" applyAlignment="1">
      <alignment horizontal="center" vertical="center" wrapText="1"/>
    </xf>
    <xf numFmtId="1" fontId="17" fillId="0" borderId="43" xfId="0" applyNumberFormat="1" applyFont="1" applyFill="1" applyBorder="1" applyAlignment="1">
      <alignment horizontal="center" vertical="center" wrapText="1"/>
    </xf>
    <xf numFmtId="0" fontId="17" fillId="0" borderId="41" xfId="0" applyFont="1" applyFill="1" applyBorder="1" applyAlignment="1">
      <alignment horizontal="center" vertical="center" wrapText="1"/>
    </xf>
    <xf numFmtId="0" fontId="17" fillId="0" borderId="44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0" fontId="10" fillId="0" borderId="13" xfId="0" applyNumberFormat="1" applyFont="1" applyFill="1" applyBorder="1" applyAlignment="1">
      <alignment horizontal="center" vertical="center"/>
    </xf>
    <xf numFmtId="0" fontId="43" fillId="0" borderId="3" xfId="0" applyNumberFormat="1" applyFont="1" applyFill="1" applyBorder="1" applyAlignment="1">
      <alignment horizontal="center" vertical="center"/>
    </xf>
    <xf numFmtId="0" fontId="43" fillId="0" borderId="9" xfId="0" applyNumberFormat="1" applyFont="1" applyFill="1" applyBorder="1" applyAlignment="1">
      <alignment horizontal="center" vertical="center"/>
    </xf>
    <xf numFmtId="0" fontId="43" fillId="0" borderId="1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7" fillId="0" borderId="58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21" fillId="4" borderId="29" xfId="0" applyFont="1" applyFill="1" applyBorder="1" applyAlignment="1">
      <alignment horizontal="center"/>
    </xf>
    <xf numFmtId="0" fontId="21" fillId="4" borderId="30" xfId="0" applyFont="1" applyFill="1" applyBorder="1" applyAlignment="1">
      <alignment horizont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2"/>
  <sheetViews>
    <sheetView showGridLines="0" tabSelected="1" zoomScale="70" zoomScaleNormal="70" workbookViewId="0"/>
  </sheetViews>
  <sheetFormatPr defaultColWidth="9.140625" defaultRowHeight="12.75" x14ac:dyDescent="0.25"/>
  <cols>
    <col min="1" max="1" width="4.7109375" style="32" customWidth="1"/>
    <col min="2" max="2" width="43.42578125" style="2" customWidth="1"/>
    <col min="3" max="3" width="26.140625" style="2" customWidth="1"/>
    <col min="4" max="4" width="26.42578125" style="2" customWidth="1"/>
    <col min="5" max="5" width="20.28515625" style="2" bestFit="1" customWidth="1"/>
    <col min="6" max="6" width="25.5703125" style="2" customWidth="1"/>
    <col min="7" max="7" width="24" style="2" customWidth="1"/>
    <col min="8" max="8" width="19.5703125" style="2" customWidth="1"/>
    <col min="9" max="9" width="25.5703125" style="2" customWidth="1"/>
    <col min="10" max="10" width="20.140625" style="2" customWidth="1"/>
    <col min="11" max="11" width="16.140625" style="2" customWidth="1"/>
    <col min="12" max="12" width="53.7109375" style="2" customWidth="1"/>
    <col min="13" max="13" width="10.28515625" style="2" bestFit="1" customWidth="1"/>
    <col min="14" max="16384" width="9.140625" style="2"/>
  </cols>
  <sheetData>
    <row r="1" spans="1:13" ht="14.25" customHeight="1" x14ac:dyDescent="0.25">
      <c r="B1" s="33"/>
      <c r="C1" s="33"/>
      <c r="D1" s="33"/>
      <c r="M1" s="34"/>
    </row>
    <row r="2" spans="1:13" ht="30.75" thickBot="1" x14ac:dyDescent="0.3">
      <c r="A2" s="207" t="s">
        <v>383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s="1" customFormat="1" ht="15" x14ac:dyDescent="0.25">
      <c r="A3" s="103"/>
      <c r="B3" s="105" t="s">
        <v>84</v>
      </c>
      <c r="C3" s="220" t="s">
        <v>380</v>
      </c>
      <c r="D3" s="221"/>
      <c r="E3" s="103"/>
      <c r="F3" s="103"/>
      <c r="G3" s="103"/>
      <c r="H3" s="103"/>
      <c r="I3" s="103"/>
      <c r="J3" s="103"/>
      <c r="K3" s="103"/>
      <c r="L3" s="103"/>
      <c r="M3" s="103"/>
    </row>
    <row r="4" spans="1:13" s="1" customFormat="1" ht="15" x14ac:dyDescent="0.25">
      <c r="A4" s="103"/>
      <c r="B4" s="106" t="s">
        <v>85</v>
      </c>
      <c r="C4" s="222" t="s">
        <v>380</v>
      </c>
      <c r="D4" s="223"/>
      <c r="E4" s="103"/>
      <c r="F4" s="103"/>
      <c r="G4" s="103"/>
      <c r="H4" s="103"/>
      <c r="I4" s="103"/>
      <c r="J4" s="103"/>
      <c r="K4" s="103"/>
      <c r="L4" s="103"/>
      <c r="M4" s="103"/>
    </row>
    <row r="5" spans="1:13" s="1" customFormat="1" ht="15" x14ac:dyDescent="0.25">
      <c r="A5" s="103"/>
      <c r="B5" s="106" t="s">
        <v>19</v>
      </c>
      <c r="C5" s="222" t="s">
        <v>380</v>
      </c>
      <c r="D5" s="223"/>
      <c r="E5" s="103"/>
      <c r="F5" s="103"/>
      <c r="G5" s="103"/>
      <c r="H5" s="103"/>
      <c r="I5" s="103"/>
      <c r="J5" s="103"/>
      <c r="K5" s="103"/>
      <c r="L5" s="103"/>
      <c r="M5" s="103"/>
    </row>
    <row r="6" spans="1:13" s="1" customFormat="1" ht="15" x14ac:dyDescent="0.25">
      <c r="A6" s="103"/>
      <c r="B6" s="106" t="s">
        <v>86</v>
      </c>
      <c r="C6" s="222" t="s">
        <v>380</v>
      </c>
      <c r="D6" s="223"/>
      <c r="E6" s="103"/>
      <c r="F6" s="103"/>
      <c r="G6" s="103"/>
      <c r="H6" s="103"/>
      <c r="I6" s="103"/>
      <c r="J6" s="103"/>
      <c r="K6" s="103"/>
      <c r="L6" s="103"/>
      <c r="M6" s="103"/>
    </row>
    <row r="7" spans="1:13" s="1" customFormat="1" ht="15.75" thickBot="1" x14ac:dyDescent="0.3">
      <c r="A7" s="103"/>
      <c r="B7" s="107" t="s">
        <v>87</v>
      </c>
      <c r="C7" s="224" t="s">
        <v>380</v>
      </c>
      <c r="D7" s="225"/>
      <c r="E7" s="103"/>
      <c r="F7" s="103"/>
      <c r="G7" s="103"/>
      <c r="H7" s="103"/>
      <c r="I7" s="103"/>
      <c r="J7" s="103"/>
      <c r="K7" s="103"/>
      <c r="L7" s="103"/>
      <c r="M7" s="103"/>
    </row>
    <row r="8" spans="1:13" s="1" customFormat="1" ht="15.75" thickBot="1" x14ac:dyDescent="0.3">
      <c r="A8" s="103"/>
      <c r="B8" s="104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</row>
    <row r="9" spans="1:13" ht="26.25" customHeight="1" thickBot="1" x14ac:dyDescent="0.3">
      <c r="B9" s="108" t="s">
        <v>81</v>
      </c>
      <c r="C9" s="109" t="s">
        <v>380</v>
      </c>
      <c r="D9" s="33"/>
    </row>
    <row r="10" spans="1:13" ht="28.5" thickBot="1" x14ac:dyDescent="0.3">
      <c r="A10" s="2"/>
      <c r="B10" s="219" t="s">
        <v>381</v>
      </c>
      <c r="C10" s="219"/>
      <c r="D10" s="219"/>
      <c r="E10" s="219"/>
      <c r="F10" s="219"/>
      <c r="G10" s="219"/>
      <c r="H10" s="219"/>
      <c r="I10" s="219"/>
      <c r="J10" s="219"/>
      <c r="K10" s="219"/>
      <c r="L10" s="219"/>
      <c r="M10" s="34"/>
    </row>
    <row r="11" spans="1:13" ht="21.75" customHeight="1" thickBot="1" x14ac:dyDescent="0.3">
      <c r="B11" s="179" t="s">
        <v>76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1"/>
      <c r="M11" s="34"/>
    </row>
    <row r="12" spans="1:13" ht="24.75" customHeight="1" thickBot="1" x14ac:dyDescent="0.3">
      <c r="B12" s="208" t="s">
        <v>0</v>
      </c>
      <c r="C12" s="217" t="s">
        <v>80</v>
      </c>
      <c r="D12" s="217" t="s">
        <v>55</v>
      </c>
      <c r="E12" s="208" t="s">
        <v>47</v>
      </c>
      <c r="F12" s="209"/>
      <c r="G12" s="210"/>
      <c r="H12" s="211" t="s">
        <v>46</v>
      </c>
      <c r="I12" s="212"/>
      <c r="J12" s="212"/>
      <c r="K12" s="213" t="s">
        <v>54</v>
      </c>
      <c r="L12" s="171"/>
      <c r="M12" s="34"/>
    </row>
    <row r="13" spans="1:13" ht="59.25" customHeight="1" thickBot="1" x14ac:dyDescent="0.3">
      <c r="A13" s="35"/>
      <c r="B13" s="153"/>
      <c r="C13" s="218"/>
      <c r="D13" s="218"/>
      <c r="E13" s="18" t="s">
        <v>48</v>
      </c>
      <c r="F13" s="19" t="s">
        <v>49</v>
      </c>
      <c r="G13" s="20" t="s">
        <v>50</v>
      </c>
      <c r="H13" s="18" t="s">
        <v>1</v>
      </c>
      <c r="I13" s="19" t="s">
        <v>2</v>
      </c>
      <c r="J13" s="20" t="s">
        <v>3</v>
      </c>
      <c r="K13" s="214"/>
      <c r="L13" s="215"/>
      <c r="M13" s="34"/>
    </row>
    <row r="14" spans="1:13" s="1" customFormat="1" ht="34.5" customHeight="1" thickBot="1" x14ac:dyDescent="0.3">
      <c r="A14" s="36"/>
      <c r="B14" s="21" t="s">
        <v>368</v>
      </c>
      <c r="C14" s="135" t="s">
        <v>380</v>
      </c>
      <c r="D14" s="22" t="s">
        <v>4</v>
      </c>
      <c r="E14" s="23">
        <v>185</v>
      </c>
      <c r="F14" s="133">
        <v>0</v>
      </c>
      <c r="G14" s="100">
        <f>F14*E14</f>
        <v>0</v>
      </c>
      <c r="H14" s="101">
        <v>1</v>
      </c>
      <c r="I14" s="99">
        <v>0</v>
      </c>
      <c r="J14" s="102">
        <f>H14*I14</f>
        <v>0</v>
      </c>
      <c r="K14" s="188" t="s">
        <v>83</v>
      </c>
      <c r="L14" s="216"/>
      <c r="M14" s="37"/>
    </row>
    <row r="15" spans="1:13" s="45" customFormat="1" ht="24" customHeight="1" thickBot="1" x14ac:dyDescent="0.3">
      <c r="A15" s="63"/>
      <c r="B15" s="202" t="s">
        <v>6</v>
      </c>
      <c r="C15" s="203"/>
      <c r="D15" s="203"/>
      <c r="E15" s="64">
        <f>SUM(E14:E14)</f>
        <v>185</v>
      </c>
      <c r="G15" s="82">
        <f>SUM(G14:G14)</f>
        <v>0</v>
      </c>
      <c r="H15" s="65">
        <f>SUM(H14:H14)</f>
        <v>1</v>
      </c>
      <c r="I15" s="46"/>
      <c r="J15" s="82">
        <f>SUM(J14:J14)</f>
        <v>0</v>
      </c>
      <c r="K15" s="46"/>
      <c r="L15" s="46"/>
      <c r="M15" s="46"/>
    </row>
    <row r="16" spans="1:13" ht="15.75" thickBot="1" x14ac:dyDescent="0.3">
      <c r="A16" s="35"/>
      <c r="B16" s="25"/>
      <c r="C16" s="25"/>
      <c r="D16" s="25"/>
      <c r="E16" s="26"/>
      <c r="F16" s="27"/>
      <c r="H16" s="26"/>
      <c r="I16" s="28"/>
      <c r="J16" s="27"/>
      <c r="M16" s="34"/>
    </row>
    <row r="17" spans="1:13" ht="21.75" customHeight="1" thickBot="1" x14ac:dyDescent="0.3">
      <c r="B17" s="179" t="s">
        <v>373</v>
      </c>
      <c r="C17" s="180"/>
      <c r="D17" s="180"/>
      <c r="E17" s="180"/>
      <c r="F17" s="180"/>
      <c r="G17" s="180"/>
      <c r="H17" s="180"/>
      <c r="I17" s="180"/>
      <c r="J17" s="180"/>
      <c r="K17" s="180"/>
      <c r="L17" s="181"/>
      <c r="M17" s="34"/>
    </row>
    <row r="18" spans="1:13" ht="96.75" customHeight="1" thickBot="1" x14ac:dyDescent="0.3">
      <c r="A18" s="35"/>
      <c r="B18" s="98" t="s">
        <v>0</v>
      </c>
      <c r="C18" s="97" t="s">
        <v>80</v>
      </c>
      <c r="D18" s="128" t="s">
        <v>55</v>
      </c>
      <c r="E18" s="187" t="s">
        <v>1</v>
      </c>
      <c r="F18" s="188"/>
      <c r="G18" s="189" t="s">
        <v>370</v>
      </c>
      <c r="H18" s="190"/>
      <c r="I18" s="189" t="s">
        <v>3</v>
      </c>
      <c r="J18" s="191"/>
      <c r="K18" s="185" t="s">
        <v>54</v>
      </c>
      <c r="L18" s="186"/>
      <c r="M18" s="34"/>
    </row>
    <row r="19" spans="1:13" s="1" customFormat="1" ht="31.5" customHeight="1" thickBot="1" x14ac:dyDescent="0.3">
      <c r="A19" s="36"/>
      <c r="B19" s="31" t="s">
        <v>368</v>
      </c>
      <c r="C19" s="134" t="str">
        <f>C14</f>
        <v>A INFORMAR</v>
      </c>
      <c r="D19" s="22" t="s">
        <v>4</v>
      </c>
      <c r="E19" s="192">
        <v>9</v>
      </c>
      <c r="F19" s="193"/>
      <c r="G19" s="194">
        <v>0</v>
      </c>
      <c r="H19" s="195"/>
      <c r="I19" s="143">
        <f>E19*G19</f>
        <v>0</v>
      </c>
      <c r="J19" s="144"/>
      <c r="K19" s="200" t="s">
        <v>5</v>
      </c>
      <c r="L19" s="201"/>
      <c r="M19" s="37"/>
    </row>
    <row r="20" spans="1:13" s="45" customFormat="1" ht="24" customHeight="1" thickBot="1" x14ac:dyDescent="0.3">
      <c r="A20" s="63"/>
      <c r="B20" s="202" t="s">
        <v>6</v>
      </c>
      <c r="C20" s="203"/>
      <c r="D20" s="204"/>
      <c r="E20" s="205">
        <f>E19</f>
        <v>9</v>
      </c>
      <c r="F20" s="206">
        <f>SUM(F17:F19)</f>
        <v>0</v>
      </c>
      <c r="G20" s="167"/>
      <c r="H20" s="167"/>
      <c r="I20" s="168">
        <f>I19</f>
        <v>0</v>
      </c>
      <c r="J20" s="169"/>
      <c r="K20" s="46"/>
      <c r="L20" s="46"/>
      <c r="M20" s="46"/>
    </row>
    <row r="21" spans="1:13" ht="14.25" customHeight="1" thickBot="1" x14ac:dyDescent="0.3">
      <c r="B21" s="33"/>
      <c r="C21" s="33"/>
      <c r="D21" s="33"/>
      <c r="M21" s="34"/>
    </row>
    <row r="22" spans="1:13" ht="23.45" customHeight="1" thickBot="1" x14ac:dyDescent="0.3">
      <c r="B22" s="179" t="s">
        <v>77</v>
      </c>
      <c r="C22" s="180"/>
      <c r="D22" s="180"/>
      <c r="E22" s="180"/>
      <c r="F22" s="180"/>
      <c r="G22" s="180"/>
      <c r="H22" s="196"/>
      <c r="I22" s="196"/>
      <c r="J22" s="196"/>
      <c r="K22" s="180"/>
      <c r="L22" s="181"/>
      <c r="M22" s="34"/>
    </row>
    <row r="23" spans="1:13" ht="85.5" customHeight="1" thickBot="1" x14ac:dyDescent="0.3">
      <c r="B23" s="38" t="s">
        <v>0</v>
      </c>
      <c r="C23" s="97" t="s">
        <v>80</v>
      </c>
      <c r="D23" s="39" t="s">
        <v>78</v>
      </c>
      <c r="E23" s="198" t="s">
        <v>56</v>
      </c>
      <c r="F23" s="198"/>
      <c r="G23" s="199"/>
      <c r="H23" s="18" t="s">
        <v>44</v>
      </c>
      <c r="I23" s="136" t="s">
        <v>33</v>
      </c>
      <c r="J23" s="20" t="s">
        <v>39</v>
      </c>
      <c r="K23" s="170" t="s">
        <v>32</v>
      </c>
      <c r="L23" s="171"/>
      <c r="M23" s="34"/>
    </row>
    <row r="24" spans="1:13" ht="18" customHeight="1" x14ac:dyDescent="0.25">
      <c r="B24" s="257" t="s">
        <v>88</v>
      </c>
      <c r="C24" s="260" t="str">
        <f>C19</f>
        <v>A INFORMAR</v>
      </c>
      <c r="D24" s="263" t="s">
        <v>4</v>
      </c>
      <c r="E24" s="172" t="s">
        <v>73</v>
      </c>
      <c r="F24" s="172"/>
      <c r="G24" s="172"/>
      <c r="H24" s="23">
        <v>3</v>
      </c>
      <c r="I24" s="93">
        <v>0</v>
      </c>
      <c r="J24" s="24">
        <f>H24*I24</f>
        <v>0</v>
      </c>
      <c r="K24" s="244" t="s">
        <v>5</v>
      </c>
      <c r="L24" s="245"/>
      <c r="M24" s="34"/>
    </row>
    <row r="25" spans="1:13" ht="18" customHeight="1" x14ac:dyDescent="0.25">
      <c r="B25" s="258"/>
      <c r="C25" s="261"/>
      <c r="D25" s="264"/>
      <c r="E25" s="197" t="s">
        <v>57</v>
      </c>
      <c r="F25" s="197"/>
      <c r="G25" s="197"/>
      <c r="H25" s="29">
        <v>2</v>
      </c>
      <c r="I25" s="93">
        <v>0</v>
      </c>
      <c r="J25" s="30">
        <f t="shared" ref="J25:J32" si="0">H25*I25</f>
        <v>0</v>
      </c>
      <c r="K25" s="246"/>
      <c r="L25" s="247"/>
      <c r="M25" s="34"/>
    </row>
    <row r="26" spans="1:13" ht="18" customHeight="1" x14ac:dyDescent="0.25">
      <c r="B26" s="258"/>
      <c r="C26" s="261"/>
      <c r="D26" s="264"/>
      <c r="E26" s="197" t="s">
        <v>58</v>
      </c>
      <c r="F26" s="197"/>
      <c r="G26" s="197"/>
      <c r="H26" s="29">
        <v>1</v>
      </c>
      <c r="I26" s="93">
        <v>0</v>
      </c>
      <c r="J26" s="30">
        <f t="shared" si="0"/>
        <v>0</v>
      </c>
      <c r="K26" s="246"/>
      <c r="L26" s="247"/>
      <c r="M26" s="34"/>
    </row>
    <row r="27" spans="1:13" ht="18" customHeight="1" x14ac:dyDescent="0.25">
      <c r="B27" s="258"/>
      <c r="C27" s="261"/>
      <c r="D27" s="264"/>
      <c r="E27" s="197" t="s">
        <v>59</v>
      </c>
      <c r="F27" s="197"/>
      <c r="G27" s="197"/>
      <c r="H27" s="29">
        <v>2</v>
      </c>
      <c r="I27" s="93">
        <v>0</v>
      </c>
      <c r="J27" s="30">
        <f t="shared" si="0"/>
        <v>0</v>
      </c>
      <c r="K27" s="246"/>
      <c r="L27" s="247"/>
      <c r="M27" s="34"/>
    </row>
    <row r="28" spans="1:13" ht="18" customHeight="1" x14ac:dyDescent="0.25">
      <c r="B28" s="258"/>
      <c r="C28" s="261"/>
      <c r="D28" s="264"/>
      <c r="E28" s="197" t="s">
        <v>60</v>
      </c>
      <c r="F28" s="197"/>
      <c r="G28" s="197"/>
      <c r="H28" s="29">
        <v>5</v>
      </c>
      <c r="I28" s="93">
        <v>0</v>
      </c>
      <c r="J28" s="30">
        <f t="shared" si="0"/>
        <v>0</v>
      </c>
      <c r="K28" s="246"/>
      <c r="L28" s="247"/>
      <c r="M28" s="34"/>
    </row>
    <row r="29" spans="1:13" ht="18" customHeight="1" x14ac:dyDescent="0.25">
      <c r="B29" s="258"/>
      <c r="C29" s="261"/>
      <c r="D29" s="264"/>
      <c r="E29" s="197" t="s">
        <v>61</v>
      </c>
      <c r="F29" s="197"/>
      <c r="G29" s="197"/>
      <c r="H29" s="29">
        <v>5</v>
      </c>
      <c r="I29" s="93">
        <v>0</v>
      </c>
      <c r="J29" s="30">
        <f t="shared" si="0"/>
        <v>0</v>
      </c>
      <c r="K29" s="246"/>
      <c r="L29" s="247"/>
      <c r="M29" s="34"/>
    </row>
    <row r="30" spans="1:13" ht="18" customHeight="1" x14ac:dyDescent="0.25">
      <c r="B30" s="258"/>
      <c r="C30" s="261"/>
      <c r="D30" s="264"/>
      <c r="E30" s="197" t="s">
        <v>62</v>
      </c>
      <c r="F30" s="197"/>
      <c r="G30" s="197"/>
      <c r="H30" s="29">
        <v>1</v>
      </c>
      <c r="I30" s="93">
        <v>0</v>
      </c>
      <c r="J30" s="30">
        <f t="shared" si="0"/>
        <v>0</v>
      </c>
      <c r="K30" s="246"/>
      <c r="L30" s="247"/>
      <c r="M30" s="34"/>
    </row>
    <row r="31" spans="1:13" ht="18" customHeight="1" x14ac:dyDescent="0.25">
      <c r="B31" s="258"/>
      <c r="C31" s="261"/>
      <c r="D31" s="264"/>
      <c r="E31" s="197" t="s">
        <v>63</v>
      </c>
      <c r="F31" s="197"/>
      <c r="G31" s="197"/>
      <c r="H31" s="29">
        <v>1</v>
      </c>
      <c r="I31" s="93">
        <v>0</v>
      </c>
      <c r="J31" s="30">
        <f t="shared" si="0"/>
        <v>0</v>
      </c>
      <c r="K31" s="246"/>
      <c r="L31" s="247"/>
      <c r="M31" s="34"/>
    </row>
    <row r="32" spans="1:13" ht="18" customHeight="1" thickBot="1" x14ac:dyDescent="0.3">
      <c r="B32" s="259"/>
      <c r="C32" s="262"/>
      <c r="D32" s="265"/>
      <c r="E32" s="266" t="s">
        <v>64</v>
      </c>
      <c r="F32" s="266"/>
      <c r="G32" s="266"/>
      <c r="H32" s="130">
        <v>1</v>
      </c>
      <c r="I32" s="93">
        <v>0</v>
      </c>
      <c r="J32" s="131">
        <f t="shared" si="0"/>
        <v>0</v>
      </c>
      <c r="K32" s="248"/>
      <c r="L32" s="249"/>
      <c r="M32" s="34"/>
    </row>
    <row r="33" spans="1:13" s="45" customFormat="1" ht="24" customHeight="1" thickBot="1" x14ac:dyDescent="0.3">
      <c r="A33" s="66"/>
      <c r="B33" s="254" t="s">
        <v>6</v>
      </c>
      <c r="C33" s="255"/>
      <c r="D33" s="256"/>
      <c r="E33" s="252"/>
      <c r="F33" s="252"/>
      <c r="G33" s="253"/>
      <c r="H33" s="65">
        <f>SUM(H24:H32)</f>
        <v>21</v>
      </c>
      <c r="I33" s="46"/>
      <c r="J33" s="82">
        <f>SUM(J24:J32)</f>
        <v>0</v>
      </c>
      <c r="K33" s="46"/>
      <c r="L33" s="46"/>
      <c r="M33" s="46"/>
    </row>
    <row r="34" spans="1:13" ht="16.5" customHeight="1" thickBot="1" x14ac:dyDescent="0.3">
      <c r="B34" s="33"/>
      <c r="C34" s="33"/>
      <c r="D34" s="33"/>
      <c r="M34" s="34"/>
    </row>
    <row r="35" spans="1:13" s="1" customFormat="1" ht="25.5" customHeight="1" x14ac:dyDescent="0.25">
      <c r="A35" s="40"/>
      <c r="B35" s="182" t="s">
        <v>69</v>
      </c>
      <c r="C35" s="183"/>
      <c r="D35" s="183"/>
      <c r="E35" s="183"/>
      <c r="F35" s="183"/>
      <c r="G35" s="183"/>
      <c r="H35" s="183"/>
      <c r="I35" s="183"/>
      <c r="J35" s="183"/>
      <c r="K35" s="183"/>
      <c r="L35" s="184"/>
      <c r="M35" s="37"/>
    </row>
    <row r="36" spans="1:13" ht="20.100000000000001" customHeight="1" x14ac:dyDescent="0.25">
      <c r="A36" s="2"/>
      <c r="B36" s="151" t="s">
        <v>40</v>
      </c>
      <c r="C36" s="152"/>
      <c r="D36" s="67" t="s">
        <v>75</v>
      </c>
      <c r="E36" s="41"/>
      <c r="F36" s="42"/>
      <c r="G36" s="42"/>
      <c r="H36" s="42"/>
      <c r="I36" s="42"/>
      <c r="J36" s="42"/>
      <c r="K36" s="42"/>
      <c r="L36" s="74">
        <v>0</v>
      </c>
      <c r="M36" s="34"/>
    </row>
    <row r="37" spans="1:13" ht="23.25" customHeight="1" x14ac:dyDescent="0.25">
      <c r="A37" s="2"/>
      <c r="B37" s="153"/>
      <c r="C37" s="154"/>
      <c r="D37" s="67" t="s">
        <v>52</v>
      </c>
      <c r="E37" s="41"/>
      <c r="F37" s="42"/>
      <c r="G37" s="42"/>
      <c r="H37" s="42"/>
      <c r="I37" s="42"/>
      <c r="J37" s="42"/>
      <c r="K37" s="42"/>
      <c r="L37" s="83">
        <f>G15</f>
        <v>0</v>
      </c>
      <c r="M37" s="34"/>
    </row>
    <row r="38" spans="1:13" ht="23.25" customHeight="1" x14ac:dyDescent="0.25">
      <c r="A38" s="2"/>
      <c r="B38" s="155"/>
      <c r="C38" s="156"/>
      <c r="D38" s="67" t="s">
        <v>53</v>
      </c>
      <c r="E38" s="41"/>
      <c r="F38" s="42"/>
      <c r="G38" s="42"/>
      <c r="H38" s="42"/>
      <c r="I38" s="42"/>
      <c r="J38" s="42"/>
      <c r="K38" s="42"/>
      <c r="L38" s="83">
        <f>J15</f>
        <v>0</v>
      </c>
      <c r="M38" s="34"/>
    </row>
    <row r="39" spans="1:13" ht="20.100000000000001" customHeight="1" x14ac:dyDescent="0.25">
      <c r="A39" s="2"/>
      <c r="B39" s="267" t="s">
        <v>375</v>
      </c>
      <c r="C39" s="268"/>
      <c r="D39" s="67" t="s">
        <v>374</v>
      </c>
      <c r="E39" s="41"/>
      <c r="F39" s="42"/>
      <c r="G39" s="42"/>
      <c r="H39" s="42"/>
      <c r="I39" s="42"/>
      <c r="J39" s="42"/>
      <c r="K39" s="42"/>
      <c r="L39" s="83">
        <f>I20</f>
        <v>0</v>
      </c>
      <c r="M39" s="34"/>
    </row>
    <row r="40" spans="1:13" ht="42.75" x14ac:dyDescent="0.25">
      <c r="A40" s="2"/>
      <c r="B40" s="145" t="s">
        <v>23</v>
      </c>
      <c r="C40" s="146"/>
      <c r="D40" s="177" t="s">
        <v>369</v>
      </c>
      <c r="E40" s="178"/>
      <c r="F40" s="129">
        <v>1</v>
      </c>
      <c r="G40" s="127" t="s">
        <v>371</v>
      </c>
      <c r="H40" s="94">
        <v>0</v>
      </c>
      <c r="I40" s="68" t="s">
        <v>372</v>
      </c>
      <c r="J40" s="41"/>
      <c r="K40" s="41"/>
      <c r="L40" s="85">
        <f>ROUND(F40*H40,2)</f>
        <v>0</v>
      </c>
      <c r="M40" s="34"/>
    </row>
    <row r="41" spans="1:13" ht="29.25" thickBot="1" x14ac:dyDescent="0.3">
      <c r="A41" s="2"/>
      <c r="B41" s="173"/>
      <c r="C41" s="174"/>
      <c r="D41" s="250" t="s">
        <v>7</v>
      </c>
      <c r="E41" s="251"/>
      <c r="F41" s="44">
        <v>6142</v>
      </c>
      <c r="G41" s="126" t="s">
        <v>10</v>
      </c>
      <c r="H41" s="95">
        <v>0</v>
      </c>
      <c r="I41" s="68" t="s">
        <v>8</v>
      </c>
      <c r="J41" s="43"/>
      <c r="K41" s="43"/>
      <c r="L41" s="86">
        <f>ROUND(F41*H41,2)</f>
        <v>0</v>
      </c>
      <c r="M41" s="34"/>
    </row>
    <row r="42" spans="1:13" ht="29.25" thickBot="1" x14ac:dyDescent="0.3">
      <c r="A42" s="2"/>
      <c r="B42" s="175"/>
      <c r="C42" s="176"/>
      <c r="D42" s="250" t="s">
        <v>9</v>
      </c>
      <c r="E42" s="251"/>
      <c r="F42" s="44">
        <v>1</v>
      </c>
      <c r="G42" s="126" t="s">
        <v>10</v>
      </c>
      <c r="H42" s="95">
        <v>0</v>
      </c>
      <c r="I42" s="69" t="s">
        <v>11</v>
      </c>
      <c r="J42" s="43"/>
      <c r="K42" s="43"/>
      <c r="L42" s="86">
        <f>ROUND(F42*H42,2)</f>
        <v>0</v>
      </c>
      <c r="M42" s="34"/>
    </row>
    <row r="43" spans="1:13" s="78" customFormat="1" ht="25.5" customHeight="1" thickBot="1" x14ac:dyDescent="0.3">
      <c r="B43" s="236" t="s">
        <v>45</v>
      </c>
      <c r="C43" s="237"/>
      <c r="D43" s="237"/>
      <c r="E43" s="237"/>
      <c r="F43" s="237"/>
      <c r="G43" s="237"/>
      <c r="H43" s="237"/>
      <c r="I43" s="237"/>
      <c r="J43" s="237"/>
      <c r="K43" s="238"/>
      <c r="L43" s="87">
        <f>L37+L38+L39+L41+L40+L42</f>
        <v>0</v>
      </c>
      <c r="M43" s="79"/>
    </row>
    <row r="44" spans="1:13" ht="9.9499999999999993" customHeight="1" x14ac:dyDescent="0.25">
      <c r="A44" s="2"/>
      <c r="B44" s="47"/>
      <c r="C44" s="48"/>
      <c r="D44" s="48"/>
      <c r="E44" s="48"/>
      <c r="F44" s="49"/>
      <c r="G44" s="34"/>
      <c r="H44" s="34"/>
      <c r="I44" s="50"/>
      <c r="J44" s="34"/>
      <c r="K44" s="34"/>
      <c r="L44" s="51"/>
      <c r="M44" s="34"/>
    </row>
    <row r="45" spans="1:13" s="115" customFormat="1" ht="20.100000000000001" customHeight="1" x14ac:dyDescent="0.25">
      <c r="B45" s="157" t="s">
        <v>376</v>
      </c>
      <c r="C45" s="158"/>
      <c r="D45" s="116" t="s">
        <v>75</v>
      </c>
      <c r="E45" s="117"/>
      <c r="F45" s="118"/>
      <c r="G45" s="118"/>
      <c r="H45" s="118"/>
      <c r="I45" s="118"/>
      <c r="J45" s="118"/>
      <c r="K45" s="118"/>
      <c r="L45" s="119">
        <v>0</v>
      </c>
    </row>
    <row r="46" spans="1:13" s="115" customFormat="1" ht="23.25" customHeight="1" thickBot="1" x14ac:dyDescent="0.3">
      <c r="B46" s="159"/>
      <c r="C46" s="160"/>
      <c r="D46" s="116" t="s">
        <v>377</v>
      </c>
      <c r="E46" s="117"/>
      <c r="F46" s="118"/>
      <c r="G46" s="118"/>
      <c r="H46" s="118"/>
      <c r="I46" s="118"/>
      <c r="J46" s="118"/>
      <c r="K46" s="118"/>
      <c r="L46" s="84">
        <f>J33</f>
        <v>0</v>
      </c>
    </row>
    <row r="47" spans="1:13" s="120" customFormat="1" ht="25.5" customHeight="1" thickBot="1" x14ac:dyDescent="0.3">
      <c r="B47" s="161" t="s">
        <v>378</v>
      </c>
      <c r="C47" s="162"/>
      <c r="D47" s="162"/>
      <c r="E47" s="162"/>
      <c r="F47" s="162"/>
      <c r="G47" s="162"/>
      <c r="H47" s="162"/>
      <c r="I47" s="162"/>
      <c r="J47" s="162"/>
      <c r="K47" s="163"/>
      <c r="L47" s="87">
        <f>L46</f>
        <v>0</v>
      </c>
    </row>
    <row r="48" spans="1:13" s="115" customFormat="1" ht="19.899999999999999" customHeight="1" thickBot="1" x14ac:dyDescent="0.3">
      <c r="B48" s="121"/>
      <c r="C48" s="122"/>
      <c r="D48" s="122"/>
      <c r="E48" s="122"/>
      <c r="L48" s="123"/>
    </row>
    <row r="49" spans="1:13" ht="25.5" customHeight="1" x14ac:dyDescent="0.25">
      <c r="A49" s="2"/>
      <c r="B49" s="182" t="s">
        <v>68</v>
      </c>
      <c r="C49" s="183"/>
      <c r="D49" s="183"/>
      <c r="E49" s="183"/>
      <c r="F49" s="183"/>
      <c r="G49" s="183"/>
      <c r="H49" s="183"/>
      <c r="I49" s="183"/>
      <c r="J49" s="183"/>
      <c r="K49" s="183"/>
      <c r="L49" s="184"/>
      <c r="M49" s="34"/>
    </row>
    <row r="50" spans="1:13" ht="30" customHeight="1" x14ac:dyDescent="0.25">
      <c r="A50" s="2"/>
      <c r="B50" s="145" t="s">
        <v>24</v>
      </c>
      <c r="C50" s="146"/>
      <c r="D50" s="177" t="s">
        <v>12</v>
      </c>
      <c r="E50" s="178"/>
      <c r="F50" s="52">
        <v>228917488</v>
      </c>
      <c r="G50" s="76" t="s">
        <v>65</v>
      </c>
      <c r="H50" s="137">
        <v>0</v>
      </c>
      <c r="I50" s="71" t="s">
        <v>13</v>
      </c>
      <c r="J50" s="53"/>
      <c r="K50" s="53"/>
      <c r="L50" s="88">
        <f>ROUND(F50*H50,2)</f>
        <v>0</v>
      </c>
      <c r="M50" s="34"/>
    </row>
    <row r="51" spans="1:13" ht="30" customHeight="1" x14ac:dyDescent="0.25">
      <c r="A51" s="2"/>
      <c r="B51" s="147"/>
      <c r="C51" s="148"/>
      <c r="D51" s="177" t="s">
        <v>14</v>
      </c>
      <c r="E51" s="178"/>
      <c r="F51" s="52">
        <v>178744646</v>
      </c>
      <c r="G51" s="76" t="s">
        <v>66</v>
      </c>
      <c r="H51" s="137">
        <v>0</v>
      </c>
      <c r="I51" s="68" t="s">
        <v>15</v>
      </c>
      <c r="J51" s="41"/>
      <c r="K51" s="41"/>
      <c r="L51" s="85">
        <f>ROUND(F51*H51,2)</f>
        <v>0</v>
      </c>
      <c r="M51" s="34"/>
    </row>
    <row r="52" spans="1:13" ht="9.9499999999999993" customHeight="1" x14ac:dyDescent="0.25">
      <c r="A52" s="2"/>
      <c r="B52" s="47"/>
      <c r="C52" s="48"/>
      <c r="D52" s="70"/>
      <c r="E52" s="70"/>
      <c r="F52" s="49"/>
      <c r="G52" s="70"/>
      <c r="H52" s="138"/>
      <c r="I52" s="72"/>
      <c r="J52" s="34"/>
      <c r="K52" s="34"/>
      <c r="L52" s="75"/>
      <c r="M52" s="34"/>
    </row>
    <row r="53" spans="1:13" ht="30" customHeight="1" thickBot="1" x14ac:dyDescent="0.3">
      <c r="A53" s="2"/>
      <c r="B53" s="149" t="s">
        <v>25</v>
      </c>
      <c r="C53" s="150"/>
      <c r="D53" s="242" t="s">
        <v>16</v>
      </c>
      <c r="E53" s="243"/>
      <c r="F53" s="54">
        <v>3048351304</v>
      </c>
      <c r="G53" s="77" t="s">
        <v>67</v>
      </c>
      <c r="H53" s="139">
        <v>0</v>
      </c>
      <c r="I53" s="73" t="s">
        <v>17</v>
      </c>
      <c r="J53" s="55"/>
      <c r="K53" s="55"/>
      <c r="L53" s="86">
        <f>ROUND(F53*H53,2)</f>
        <v>0</v>
      </c>
      <c r="M53" s="34"/>
    </row>
    <row r="54" spans="1:13" s="78" customFormat="1" ht="25.5" customHeight="1" thickBot="1" x14ac:dyDescent="0.3">
      <c r="B54" s="236" t="s">
        <v>43</v>
      </c>
      <c r="C54" s="237"/>
      <c r="D54" s="237"/>
      <c r="E54" s="237"/>
      <c r="F54" s="237"/>
      <c r="G54" s="237"/>
      <c r="H54" s="237"/>
      <c r="I54" s="237"/>
      <c r="J54" s="237"/>
      <c r="K54" s="238"/>
      <c r="L54" s="87">
        <f>L50+L51+L53</f>
        <v>0</v>
      </c>
      <c r="M54" s="79"/>
    </row>
    <row r="55" spans="1:13" ht="9.6" customHeight="1" thickBot="1" x14ac:dyDescent="0.3">
      <c r="A55" s="2"/>
      <c r="B55" s="47"/>
      <c r="C55" s="48"/>
      <c r="D55" s="48"/>
      <c r="E55" s="48"/>
      <c r="F55" s="34"/>
      <c r="G55" s="34"/>
      <c r="H55" s="34"/>
      <c r="I55" s="50"/>
      <c r="J55" s="34"/>
      <c r="K55" s="34"/>
      <c r="L55" s="56"/>
      <c r="M55" s="34"/>
    </row>
    <row r="56" spans="1:13" s="80" customFormat="1" ht="30" customHeight="1" thickBot="1" x14ac:dyDescent="0.3">
      <c r="B56" s="231" t="s">
        <v>70</v>
      </c>
      <c r="C56" s="232"/>
      <c r="D56" s="232"/>
      <c r="E56" s="232"/>
      <c r="F56" s="232"/>
      <c r="G56" s="232"/>
      <c r="H56" s="232"/>
      <c r="I56" s="232"/>
      <c r="J56" s="232"/>
      <c r="K56" s="233"/>
      <c r="L56" s="89">
        <f>L43+L54</f>
        <v>0</v>
      </c>
      <c r="M56" s="81"/>
    </row>
    <row r="57" spans="1:13" s="80" customFormat="1" ht="30" customHeight="1" thickBot="1" x14ac:dyDescent="0.3">
      <c r="B57" s="231" t="s">
        <v>71</v>
      </c>
      <c r="C57" s="232"/>
      <c r="D57" s="232"/>
      <c r="E57" s="232"/>
      <c r="F57" s="232"/>
      <c r="G57" s="232"/>
      <c r="H57" s="232"/>
      <c r="I57" s="232"/>
      <c r="J57" s="232"/>
      <c r="K57" s="233"/>
      <c r="L57" s="90">
        <v>24</v>
      </c>
      <c r="M57" s="81"/>
    </row>
    <row r="58" spans="1:13" s="57" customFormat="1" ht="30" customHeight="1" thickBot="1" x14ac:dyDescent="0.3">
      <c r="B58" s="239" t="s">
        <v>72</v>
      </c>
      <c r="C58" s="240"/>
      <c r="D58" s="240"/>
      <c r="E58" s="240"/>
      <c r="F58" s="240"/>
      <c r="G58" s="240"/>
      <c r="H58" s="240"/>
      <c r="I58" s="240"/>
      <c r="J58" s="240"/>
      <c r="K58" s="241"/>
      <c r="L58" s="91">
        <f>L56*L57</f>
        <v>0</v>
      </c>
      <c r="M58" s="58"/>
    </row>
    <row r="59" spans="1:13" ht="9.6" customHeight="1" thickBot="1" x14ac:dyDescent="0.3">
      <c r="A59" s="2"/>
      <c r="B59" s="47"/>
      <c r="C59" s="48"/>
      <c r="D59" s="48"/>
      <c r="E59" s="48"/>
      <c r="F59" s="34"/>
      <c r="G59" s="34"/>
      <c r="H59" s="34"/>
      <c r="I59" s="50"/>
      <c r="J59" s="34"/>
      <c r="K59" s="34"/>
      <c r="L59" s="56"/>
      <c r="M59" s="34"/>
    </row>
    <row r="60" spans="1:13" s="124" customFormat="1" ht="30" customHeight="1" thickBot="1" x14ac:dyDescent="0.3">
      <c r="B60" s="164" t="s">
        <v>379</v>
      </c>
      <c r="C60" s="165"/>
      <c r="D60" s="165"/>
      <c r="E60" s="165"/>
      <c r="F60" s="165"/>
      <c r="G60" s="165"/>
      <c r="H60" s="165"/>
      <c r="I60" s="165"/>
      <c r="J60" s="165"/>
      <c r="K60" s="166"/>
      <c r="L60" s="91">
        <f>L47</f>
        <v>0</v>
      </c>
    </row>
    <row r="61" spans="1:13" s="115" customFormat="1" ht="13.9" customHeight="1" thickBot="1" x14ac:dyDescent="0.3">
      <c r="A61" s="125"/>
    </row>
    <row r="62" spans="1:13" s="59" customFormat="1" ht="30" customHeight="1" thickBot="1" x14ac:dyDescent="0.3">
      <c r="B62" s="234" t="s">
        <v>41</v>
      </c>
      <c r="C62" s="235"/>
      <c r="D62" s="235"/>
      <c r="E62" s="235"/>
      <c r="F62" s="235"/>
      <c r="G62" s="235"/>
      <c r="H62" s="235"/>
      <c r="I62" s="235"/>
      <c r="J62" s="235"/>
      <c r="K62" s="235"/>
      <c r="L62" s="92">
        <f>ROUND(L58+L60,2)</f>
        <v>0</v>
      </c>
      <c r="M62" s="60"/>
    </row>
    <row r="63" spans="1:13" ht="30" customHeight="1" thickBot="1" x14ac:dyDescent="0.3">
      <c r="A63" s="2"/>
      <c r="B63" s="229" t="s">
        <v>42</v>
      </c>
      <c r="C63" s="230"/>
      <c r="D63" s="230"/>
      <c r="E63" s="230"/>
      <c r="F63" s="226" t="s">
        <v>380</v>
      </c>
      <c r="G63" s="227"/>
      <c r="H63" s="227"/>
      <c r="I63" s="227"/>
      <c r="J63" s="227"/>
      <c r="K63" s="227"/>
      <c r="L63" s="228"/>
      <c r="M63" s="140"/>
    </row>
    <row r="64" spans="1:13" ht="9" customHeight="1" x14ac:dyDescent="0.25">
      <c r="A64" s="2"/>
      <c r="B64" s="61"/>
      <c r="C64" s="61"/>
      <c r="D64" s="61"/>
      <c r="E64" s="61"/>
      <c r="F64" s="61"/>
      <c r="G64" s="61"/>
      <c r="H64" s="50"/>
      <c r="I64" s="34"/>
      <c r="J64" s="50"/>
      <c r="K64" s="34"/>
      <c r="L64" s="62"/>
      <c r="M64" s="34"/>
    </row>
    <row r="65" spans="1:13" ht="19.149999999999999" customHeight="1" x14ac:dyDescent="0.25">
      <c r="A65" s="2"/>
      <c r="B65" s="142" t="s">
        <v>34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34"/>
    </row>
    <row r="66" spans="1:13" ht="19.149999999999999" customHeight="1" x14ac:dyDescent="0.25">
      <c r="A66" s="2"/>
      <c r="B66" s="142" t="s">
        <v>35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34"/>
    </row>
    <row r="67" spans="1:13" ht="19.149999999999999" customHeight="1" x14ac:dyDescent="0.25">
      <c r="A67" s="2"/>
      <c r="B67" s="141" t="s">
        <v>51</v>
      </c>
      <c r="C67" s="141"/>
      <c r="D67" s="142"/>
      <c r="E67" s="142"/>
      <c r="F67" s="142"/>
      <c r="G67" s="142"/>
      <c r="H67" s="142"/>
      <c r="I67" s="142"/>
      <c r="J67" s="142"/>
      <c r="K67" s="142"/>
      <c r="L67" s="142"/>
      <c r="M67" s="34"/>
    </row>
    <row r="68" spans="1:13" ht="19.149999999999999" customHeight="1" x14ac:dyDescent="0.25">
      <c r="A68" s="2"/>
      <c r="B68" s="142" t="s">
        <v>36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34"/>
    </row>
    <row r="69" spans="1:13" ht="19.149999999999999" customHeight="1" x14ac:dyDescent="0.25">
      <c r="A69" s="2"/>
      <c r="B69" s="142" t="s">
        <v>37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34"/>
    </row>
    <row r="70" spans="1:13" ht="19.149999999999999" customHeight="1" x14ac:dyDescent="0.25">
      <c r="A70" s="2"/>
      <c r="B70" s="142" t="s">
        <v>38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34"/>
    </row>
    <row r="71" spans="1:13" ht="47.25" customHeight="1" x14ac:dyDescent="0.25">
      <c r="A71" s="2"/>
      <c r="B71" s="142" t="s">
        <v>74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34"/>
    </row>
    <row r="72" spans="1:13" ht="22.5" customHeight="1" x14ac:dyDescent="0.25">
      <c r="A72" s="2"/>
      <c r="B72" s="142" t="s">
        <v>82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34"/>
    </row>
  </sheetData>
  <protectedRanges>
    <protectedRange sqref="F14 I14 J24:J32" name="Intervalo1_1_1"/>
    <protectedRange sqref="L36" name="Intervalo8_1_1"/>
    <protectedRange sqref="G55 H40:H44 H54 G64:G72" name="Intervalo4_1_1"/>
    <protectedRange sqref="H50:H51" name="Intervalo5_1_1"/>
    <protectedRange sqref="H53" name="Intervalo6_1_1"/>
    <protectedRange sqref="L45" name="Intervalo8_1_1_1"/>
    <protectedRange sqref="H47" name="Intervalo4_1_1_1"/>
  </protectedRanges>
  <mergeCells count="79">
    <mergeCell ref="K24:L32"/>
    <mergeCell ref="B43:K43"/>
    <mergeCell ref="D42:E42"/>
    <mergeCell ref="E33:G33"/>
    <mergeCell ref="B33:D33"/>
    <mergeCell ref="B24:B32"/>
    <mergeCell ref="C24:C32"/>
    <mergeCell ref="D24:D32"/>
    <mergeCell ref="D41:E41"/>
    <mergeCell ref="E25:G25"/>
    <mergeCell ref="E26:G26"/>
    <mergeCell ref="E31:G31"/>
    <mergeCell ref="E32:G32"/>
    <mergeCell ref="E27:G27"/>
    <mergeCell ref="B39:C39"/>
    <mergeCell ref="B72:L72"/>
    <mergeCell ref="F63:L63"/>
    <mergeCell ref="B63:E63"/>
    <mergeCell ref="B56:K56"/>
    <mergeCell ref="B49:L49"/>
    <mergeCell ref="B57:K57"/>
    <mergeCell ref="B62:K62"/>
    <mergeCell ref="B54:K54"/>
    <mergeCell ref="B58:K58"/>
    <mergeCell ref="D53:E53"/>
    <mergeCell ref="D51:E51"/>
    <mergeCell ref="D50:E50"/>
    <mergeCell ref="B70:L70"/>
    <mergeCell ref="B71:L71"/>
    <mergeCell ref="B65:L65"/>
    <mergeCell ref="B66:L66"/>
    <mergeCell ref="A2:M2"/>
    <mergeCell ref="E12:G12"/>
    <mergeCell ref="H12:J12"/>
    <mergeCell ref="K12:L13"/>
    <mergeCell ref="B15:D15"/>
    <mergeCell ref="K14:L14"/>
    <mergeCell ref="B12:B13"/>
    <mergeCell ref="D12:D13"/>
    <mergeCell ref="C12:C13"/>
    <mergeCell ref="B10:L10"/>
    <mergeCell ref="B11:L11"/>
    <mergeCell ref="C3:D3"/>
    <mergeCell ref="C4:D4"/>
    <mergeCell ref="C5:D5"/>
    <mergeCell ref="C6:D6"/>
    <mergeCell ref="C7:D7"/>
    <mergeCell ref="B17:L17"/>
    <mergeCell ref="B35:L35"/>
    <mergeCell ref="K18:L18"/>
    <mergeCell ref="E18:F18"/>
    <mergeCell ref="G18:H18"/>
    <mergeCell ref="I18:J18"/>
    <mergeCell ref="E19:F19"/>
    <mergeCell ref="G19:H19"/>
    <mergeCell ref="B22:L22"/>
    <mergeCell ref="E30:G30"/>
    <mergeCell ref="E28:G28"/>
    <mergeCell ref="E29:G29"/>
    <mergeCell ref="E23:G23"/>
    <mergeCell ref="K19:L19"/>
    <mergeCell ref="B20:D20"/>
    <mergeCell ref="E20:F20"/>
    <mergeCell ref="B67:L67"/>
    <mergeCell ref="B68:L68"/>
    <mergeCell ref="B69:L69"/>
    <mergeCell ref="I19:J19"/>
    <mergeCell ref="B50:C51"/>
    <mergeCell ref="B53:C53"/>
    <mergeCell ref="B36:C38"/>
    <mergeCell ref="B45:C46"/>
    <mergeCell ref="B47:K47"/>
    <mergeCell ref="B60:K60"/>
    <mergeCell ref="G20:H20"/>
    <mergeCell ref="I20:J20"/>
    <mergeCell ref="K23:L23"/>
    <mergeCell ref="E24:G24"/>
    <mergeCell ref="B40:C42"/>
    <mergeCell ref="D40:E40"/>
  </mergeCells>
  <conditionalFormatting sqref="J14">
    <cfRule type="cellIs" dxfId="7" priority="60" stopIfTrue="1" operator="equal">
      <formula>""</formula>
    </cfRule>
  </conditionalFormatting>
  <conditionalFormatting sqref="J24:J32">
    <cfRule type="cellIs" dxfId="6" priority="9" stopIfTrue="1" operator="equal">
      <formula>""</formula>
    </cfRule>
  </conditionalFormatting>
  <conditionalFormatting sqref="G14">
    <cfRule type="cellIs" dxfId="5" priority="3" stopIfTrue="1" operator="equal">
      <formula>""</formula>
    </cfRule>
  </conditionalFormatting>
  <printOptions horizontalCentered="1" verticalCentered="1"/>
  <pageMargins left="0" right="0" top="0" bottom="0" header="0" footer="0"/>
  <pageSetup paperSize="9" scale="4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139"/>
  <sheetViews>
    <sheetView showGridLines="0" zoomScale="90" zoomScaleNormal="90" workbookViewId="0">
      <pane ySplit="3" topLeftCell="A4" activePane="bottomLeft" state="frozen"/>
      <selection pane="bottomLeft" activeCell="O103" sqref="O103"/>
    </sheetView>
  </sheetViews>
  <sheetFormatPr defaultRowHeight="15" x14ac:dyDescent="0.25"/>
  <cols>
    <col min="1" max="1" width="3.5703125" customWidth="1"/>
    <col min="2" max="2" width="12.5703125" style="7" bestFit="1" customWidth="1"/>
    <col min="3" max="3" width="17" style="7" customWidth="1"/>
    <col min="4" max="4" width="9.140625" style="7" bestFit="1" customWidth="1"/>
    <col min="5" max="5" width="41.5703125" style="7" customWidth="1"/>
    <col min="6" max="6" width="45" style="7" bestFit="1" customWidth="1"/>
    <col min="7" max="7" width="28.7109375" style="7" customWidth="1"/>
    <col min="8" max="8" width="12.140625" style="7" customWidth="1"/>
    <col min="9" max="10" width="10.28515625" style="7" customWidth="1"/>
    <col min="11" max="11" width="15.5703125" style="7" customWidth="1"/>
    <col min="12" max="12" width="17.85546875" style="7" customWidth="1"/>
  </cols>
  <sheetData>
    <row r="2" spans="1:12" s="4" customFormat="1" ht="20.25" x14ac:dyDescent="0.3">
      <c r="A2" s="3"/>
      <c r="B2" s="269" t="s">
        <v>382</v>
      </c>
      <c r="C2" s="270"/>
      <c r="D2" s="270"/>
      <c r="E2" s="270"/>
      <c r="F2" s="270"/>
      <c r="G2" s="270"/>
      <c r="H2" s="270"/>
      <c r="I2" s="270"/>
      <c r="J2" s="270"/>
      <c r="K2" s="270"/>
      <c r="L2" s="132"/>
    </row>
    <row r="3" spans="1:12" s="6" customFormat="1" ht="38.25" x14ac:dyDescent="0.25">
      <c r="A3" s="5"/>
      <c r="B3" s="16" t="s">
        <v>0</v>
      </c>
      <c r="C3" s="16" t="s">
        <v>18</v>
      </c>
      <c r="D3" s="16" t="s">
        <v>28</v>
      </c>
      <c r="E3" s="16" t="s">
        <v>29</v>
      </c>
      <c r="F3" s="16" t="s">
        <v>19</v>
      </c>
      <c r="G3" s="16" t="s">
        <v>20</v>
      </c>
      <c r="H3" s="16" t="s">
        <v>21</v>
      </c>
      <c r="I3" s="16" t="s">
        <v>26</v>
      </c>
      <c r="J3" s="16" t="s">
        <v>27</v>
      </c>
      <c r="K3" s="16" t="s">
        <v>22</v>
      </c>
      <c r="L3" s="16" t="s">
        <v>79</v>
      </c>
    </row>
    <row r="4" spans="1:12" s="9" customFormat="1" ht="12.75" x14ac:dyDescent="0.2">
      <c r="A4" s="8"/>
      <c r="B4" s="12" t="s">
        <v>88</v>
      </c>
      <c r="C4" s="10" t="s">
        <v>89</v>
      </c>
      <c r="D4" s="11">
        <v>2</v>
      </c>
      <c r="E4" s="12" t="s">
        <v>90</v>
      </c>
      <c r="F4" s="13" t="s">
        <v>91</v>
      </c>
      <c r="G4" s="13" t="s">
        <v>92</v>
      </c>
      <c r="H4" s="15">
        <v>70070110</v>
      </c>
      <c r="I4" s="15" t="s">
        <v>30</v>
      </c>
      <c r="J4" s="15" t="s">
        <v>31</v>
      </c>
      <c r="K4" s="10" t="s">
        <v>31</v>
      </c>
      <c r="L4" s="96"/>
    </row>
    <row r="5" spans="1:12" s="9" customFormat="1" ht="12.75" x14ac:dyDescent="0.2">
      <c r="A5" s="8"/>
      <c r="B5" s="12" t="s">
        <v>88</v>
      </c>
      <c r="C5" s="10" t="s">
        <v>89</v>
      </c>
      <c r="D5" s="11">
        <v>3</v>
      </c>
      <c r="E5" s="12" t="s">
        <v>93</v>
      </c>
      <c r="F5" s="13" t="s">
        <v>94</v>
      </c>
      <c r="G5" s="13" t="s">
        <v>95</v>
      </c>
      <c r="H5" s="15">
        <v>71608900</v>
      </c>
      <c r="I5" s="15" t="s">
        <v>30</v>
      </c>
      <c r="J5" s="15" t="s">
        <v>31</v>
      </c>
      <c r="K5" s="10" t="s">
        <v>31</v>
      </c>
      <c r="L5" s="96"/>
    </row>
    <row r="6" spans="1:12" s="9" customFormat="1" ht="12.75" x14ac:dyDescent="0.2">
      <c r="A6" s="8"/>
      <c r="B6" s="12" t="s">
        <v>88</v>
      </c>
      <c r="C6" s="10" t="s">
        <v>89</v>
      </c>
      <c r="D6" s="11">
        <v>4</v>
      </c>
      <c r="E6" s="12" t="s">
        <v>96</v>
      </c>
      <c r="F6" s="13" t="s">
        <v>97</v>
      </c>
      <c r="G6" s="13" t="s">
        <v>98</v>
      </c>
      <c r="H6" s="15">
        <v>70331515</v>
      </c>
      <c r="I6" s="15" t="s">
        <v>30</v>
      </c>
      <c r="J6" s="15" t="s">
        <v>30</v>
      </c>
      <c r="K6" s="10" t="s">
        <v>31</v>
      </c>
      <c r="L6" s="96"/>
    </row>
    <row r="7" spans="1:12" s="9" customFormat="1" ht="12.75" x14ac:dyDescent="0.2">
      <c r="A7" s="8"/>
      <c r="B7" s="12" t="s">
        <v>88</v>
      </c>
      <c r="C7" s="10" t="s">
        <v>89</v>
      </c>
      <c r="D7" s="11">
        <v>5</v>
      </c>
      <c r="E7" s="12" t="s">
        <v>99</v>
      </c>
      <c r="F7" s="13" t="s">
        <v>100</v>
      </c>
      <c r="G7" s="13" t="s">
        <v>101</v>
      </c>
      <c r="H7" s="15">
        <v>70160900</v>
      </c>
      <c r="I7" s="15" t="s">
        <v>30</v>
      </c>
      <c r="J7" s="15" t="s">
        <v>30</v>
      </c>
      <c r="K7" s="10" t="s">
        <v>31</v>
      </c>
      <c r="L7" s="96"/>
    </row>
    <row r="8" spans="1:12" s="9" customFormat="1" ht="12.75" x14ac:dyDescent="0.2">
      <c r="A8" s="8"/>
      <c r="B8" s="12" t="s">
        <v>88</v>
      </c>
      <c r="C8" s="10" t="s">
        <v>89</v>
      </c>
      <c r="D8" s="11">
        <v>6</v>
      </c>
      <c r="E8" s="12" t="s">
        <v>102</v>
      </c>
      <c r="F8" s="13" t="s">
        <v>103</v>
      </c>
      <c r="G8" s="13" t="s">
        <v>98</v>
      </c>
      <c r="H8" s="15">
        <v>70346520</v>
      </c>
      <c r="I8" s="15" t="s">
        <v>30</v>
      </c>
      <c r="J8" s="15" t="s">
        <v>30</v>
      </c>
      <c r="K8" s="10" t="s">
        <v>31</v>
      </c>
      <c r="L8" s="96"/>
    </row>
    <row r="9" spans="1:12" s="9" customFormat="1" ht="12.75" x14ac:dyDescent="0.2">
      <c r="A9" s="8"/>
      <c r="B9" s="12" t="s">
        <v>88</v>
      </c>
      <c r="C9" s="10" t="s">
        <v>89</v>
      </c>
      <c r="D9" s="11">
        <v>7</v>
      </c>
      <c r="E9" s="12" t="s">
        <v>104</v>
      </c>
      <c r="F9" s="13" t="s">
        <v>105</v>
      </c>
      <c r="G9" s="13" t="s">
        <v>106</v>
      </c>
      <c r="H9" s="15">
        <v>70750500</v>
      </c>
      <c r="I9" s="15" t="s">
        <v>31</v>
      </c>
      <c r="J9" s="15" t="s">
        <v>31</v>
      </c>
      <c r="K9" s="10" t="s">
        <v>31</v>
      </c>
      <c r="L9" s="96"/>
    </row>
    <row r="10" spans="1:12" s="9" customFormat="1" ht="12.75" x14ac:dyDescent="0.2">
      <c r="A10" s="8"/>
      <c r="B10" s="12" t="s">
        <v>88</v>
      </c>
      <c r="C10" s="10" t="s">
        <v>89</v>
      </c>
      <c r="D10" s="11">
        <v>8</v>
      </c>
      <c r="E10" s="12" t="s">
        <v>107</v>
      </c>
      <c r="F10" s="13" t="s">
        <v>108</v>
      </c>
      <c r="G10" s="13" t="s">
        <v>109</v>
      </c>
      <c r="H10" s="17">
        <v>72010030</v>
      </c>
      <c r="I10" s="15" t="s">
        <v>31</v>
      </c>
      <c r="J10" s="15" t="s">
        <v>30</v>
      </c>
      <c r="K10" s="10" t="s">
        <v>31</v>
      </c>
      <c r="L10" s="96"/>
    </row>
    <row r="11" spans="1:12" s="9" customFormat="1" ht="12.75" x14ac:dyDescent="0.2">
      <c r="A11" s="8"/>
      <c r="B11" s="12" t="s">
        <v>88</v>
      </c>
      <c r="C11" s="10" t="s">
        <v>89</v>
      </c>
      <c r="D11" s="11">
        <v>9</v>
      </c>
      <c r="E11" s="12" t="s">
        <v>110</v>
      </c>
      <c r="F11" s="13" t="s">
        <v>111</v>
      </c>
      <c r="G11" s="13" t="s">
        <v>101</v>
      </c>
      <c r="H11" s="15">
        <v>70055900</v>
      </c>
      <c r="I11" s="15" t="s">
        <v>30</v>
      </c>
      <c r="J11" s="15" t="s">
        <v>30</v>
      </c>
      <c r="K11" s="10" t="s">
        <v>31</v>
      </c>
      <c r="L11" s="96"/>
    </row>
    <row r="12" spans="1:12" s="9" customFormat="1" ht="12.75" x14ac:dyDescent="0.2">
      <c r="A12" s="8"/>
      <c r="B12" s="12" t="s">
        <v>88</v>
      </c>
      <c r="C12" s="10" t="s">
        <v>89</v>
      </c>
      <c r="D12" s="11">
        <v>10</v>
      </c>
      <c r="E12" s="12" t="s">
        <v>112</v>
      </c>
      <c r="F12" s="13" t="s">
        <v>113</v>
      </c>
      <c r="G12" s="13" t="s">
        <v>114</v>
      </c>
      <c r="H12" s="15">
        <v>70673900</v>
      </c>
      <c r="I12" s="15" t="s">
        <v>30</v>
      </c>
      <c r="J12" s="15" t="s">
        <v>30</v>
      </c>
      <c r="K12" s="10" t="s">
        <v>31</v>
      </c>
      <c r="L12" s="96"/>
    </row>
    <row r="13" spans="1:12" s="9" customFormat="1" ht="12.75" x14ac:dyDescent="0.2">
      <c r="A13" s="8"/>
      <c r="B13" s="12" t="s">
        <v>88</v>
      </c>
      <c r="C13" s="10" t="s">
        <v>89</v>
      </c>
      <c r="D13" s="11">
        <v>11</v>
      </c>
      <c r="E13" s="12" t="s">
        <v>115</v>
      </c>
      <c r="F13" s="13" t="s">
        <v>116</v>
      </c>
      <c r="G13" s="13" t="s">
        <v>117</v>
      </c>
      <c r="H13" s="15">
        <v>70630901</v>
      </c>
      <c r="I13" s="15" t="s">
        <v>30</v>
      </c>
      <c r="J13" s="15" t="s">
        <v>30</v>
      </c>
      <c r="K13" s="10" t="s">
        <v>31</v>
      </c>
      <c r="L13" s="96"/>
    </row>
    <row r="14" spans="1:12" s="9" customFormat="1" ht="12.75" x14ac:dyDescent="0.2">
      <c r="A14" s="8"/>
      <c r="B14" s="12" t="s">
        <v>88</v>
      </c>
      <c r="C14" s="10" t="s">
        <v>89</v>
      </c>
      <c r="D14" s="11">
        <v>533</v>
      </c>
      <c r="E14" s="12" t="s">
        <v>118</v>
      </c>
      <c r="F14" s="13" t="s">
        <v>119</v>
      </c>
      <c r="G14" s="13" t="s">
        <v>101</v>
      </c>
      <c r="H14" s="15">
        <v>70170900</v>
      </c>
      <c r="I14" s="15" t="s">
        <v>30</v>
      </c>
      <c r="J14" s="15" t="s">
        <v>31</v>
      </c>
      <c r="K14" s="10" t="s">
        <v>31</v>
      </c>
      <c r="L14" s="96"/>
    </row>
    <row r="15" spans="1:12" s="9" customFormat="1" ht="12.75" x14ac:dyDescent="0.2">
      <c r="A15" s="8"/>
      <c r="B15" s="12" t="s">
        <v>88</v>
      </c>
      <c r="C15" s="10" t="s">
        <v>89</v>
      </c>
      <c r="D15" s="11">
        <v>630</v>
      </c>
      <c r="E15" s="12" t="s">
        <v>120</v>
      </c>
      <c r="F15" s="13" t="s">
        <v>121</v>
      </c>
      <c r="G15" s="13" t="s">
        <v>122</v>
      </c>
      <c r="H15" s="15">
        <v>70077900</v>
      </c>
      <c r="I15" s="15" t="s">
        <v>31</v>
      </c>
      <c r="J15" s="15" t="s">
        <v>31</v>
      </c>
      <c r="K15" s="10" t="s">
        <v>31</v>
      </c>
      <c r="L15" s="96"/>
    </row>
    <row r="16" spans="1:12" s="9" customFormat="1" ht="12.75" x14ac:dyDescent="0.2">
      <c r="A16" s="8"/>
      <c r="B16" s="12" t="s">
        <v>88</v>
      </c>
      <c r="C16" s="10" t="s">
        <v>89</v>
      </c>
      <c r="D16" s="11">
        <v>643</v>
      </c>
      <c r="E16" s="12" t="s">
        <v>123</v>
      </c>
      <c r="F16" s="13" t="s">
        <v>124</v>
      </c>
      <c r="G16" s="13" t="s">
        <v>125</v>
      </c>
      <c r="H16" s="17">
        <v>71020617</v>
      </c>
      <c r="I16" s="15" t="s">
        <v>31</v>
      </c>
      <c r="J16" s="15" t="s">
        <v>30</v>
      </c>
      <c r="K16" s="10" t="s">
        <v>31</v>
      </c>
      <c r="L16" s="96"/>
    </row>
    <row r="17" spans="1:12" s="9" customFormat="1" ht="12.75" x14ac:dyDescent="0.2">
      <c r="A17" s="8"/>
      <c r="B17" s="12" t="s">
        <v>88</v>
      </c>
      <c r="C17" s="10" t="s">
        <v>89</v>
      </c>
      <c r="D17" s="11">
        <v>647</v>
      </c>
      <c r="E17" s="12" t="s">
        <v>126</v>
      </c>
      <c r="F17" s="13" t="s">
        <v>127</v>
      </c>
      <c r="G17" s="13" t="s">
        <v>98</v>
      </c>
      <c r="H17" s="15">
        <v>70070140</v>
      </c>
      <c r="I17" s="15" t="s">
        <v>30</v>
      </c>
      <c r="J17" s="15" t="s">
        <v>31</v>
      </c>
      <c r="K17" s="10" t="s">
        <v>31</v>
      </c>
      <c r="L17" s="96"/>
    </row>
    <row r="18" spans="1:12" s="9" customFormat="1" ht="12.75" x14ac:dyDescent="0.2">
      <c r="A18" s="8"/>
      <c r="B18" s="12" t="s">
        <v>88</v>
      </c>
      <c r="C18" s="10" t="s">
        <v>89</v>
      </c>
      <c r="D18" s="11">
        <v>655</v>
      </c>
      <c r="E18" s="12" t="s">
        <v>128</v>
      </c>
      <c r="F18" s="13" t="s">
        <v>129</v>
      </c>
      <c r="G18" s="13" t="s">
        <v>130</v>
      </c>
      <c r="H18" s="15">
        <v>72405514</v>
      </c>
      <c r="I18" s="15" t="s">
        <v>31</v>
      </c>
      <c r="J18" s="15" t="s">
        <v>30</v>
      </c>
      <c r="K18" s="10" t="s">
        <v>31</v>
      </c>
      <c r="L18" s="96"/>
    </row>
    <row r="19" spans="1:12" s="9" customFormat="1" ht="12.75" x14ac:dyDescent="0.2">
      <c r="A19" s="8"/>
      <c r="B19" s="12" t="s">
        <v>88</v>
      </c>
      <c r="C19" s="10" t="s">
        <v>89</v>
      </c>
      <c r="D19" s="11">
        <v>664</v>
      </c>
      <c r="E19" s="12" t="s">
        <v>131</v>
      </c>
      <c r="F19" s="13" t="s">
        <v>132</v>
      </c>
      <c r="G19" s="13" t="s">
        <v>101</v>
      </c>
      <c r="H19" s="15">
        <v>70047900</v>
      </c>
      <c r="I19" s="15" t="s">
        <v>30</v>
      </c>
      <c r="J19" s="15" t="s">
        <v>30</v>
      </c>
      <c r="K19" s="10" t="s">
        <v>31</v>
      </c>
      <c r="L19" s="96"/>
    </row>
    <row r="20" spans="1:12" s="9" customFormat="1" ht="12.75" x14ac:dyDescent="0.2">
      <c r="A20" s="8"/>
      <c r="B20" s="12" t="s">
        <v>88</v>
      </c>
      <c r="C20" s="10" t="s">
        <v>89</v>
      </c>
      <c r="D20" s="11">
        <v>674</v>
      </c>
      <c r="E20" s="12" t="s">
        <v>133</v>
      </c>
      <c r="F20" s="13" t="s">
        <v>134</v>
      </c>
      <c r="G20" s="13" t="s">
        <v>95</v>
      </c>
      <c r="H20" s="15">
        <v>71605495</v>
      </c>
      <c r="I20" s="15" t="s">
        <v>30</v>
      </c>
      <c r="J20" s="15" t="s">
        <v>30</v>
      </c>
      <c r="K20" s="10" t="s">
        <v>31</v>
      </c>
      <c r="L20" s="96"/>
    </row>
    <row r="21" spans="1:12" s="9" customFormat="1" ht="12.75" x14ac:dyDescent="0.2">
      <c r="A21" s="8"/>
      <c r="B21" s="12" t="s">
        <v>88</v>
      </c>
      <c r="C21" s="10" t="s">
        <v>89</v>
      </c>
      <c r="D21" s="11">
        <v>688</v>
      </c>
      <c r="E21" s="12" t="s">
        <v>135</v>
      </c>
      <c r="F21" s="13" t="s">
        <v>136</v>
      </c>
      <c r="G21" s="13" t="s">
        <v>137</v>
      </c>
      <c r="H21" s="15">
        <v>71720520</v>
      </c>
      <c r="I21" s="15" t="s">
        <v>30</v>
      </c>
      <c r="J21" s="15" t="s">
        <v>30</v>
      </c>
      <c r="K21" s="10" t="s">
        <v>31</v>
      </c>
      <c r="L21" s="96"/>
    </row>
    <row r="22" spans="1:12" s="9" customFormat="1" ht="12.75" x14ac:dyDescent="0.2">
      <c r="A22" s="8"/>
      <c r="B22" s="12" t="s">
        <v>88</v>
      </c>
      <c r="C22" s="10" t="s">
        <v>89</v>
      </c>
      <c r="D22" s="11">
        <v>816</v>
      </c>
      <c r="E22" s="12" t="s">
        <v>138</v>
      </c>
      <c r="F22" s="13" t="s">
        <v>139</v>
      </c>
      <c r="G22" s="13" t="s">
        <v>140</v>
      </c>
      <c r="H22" s="17">
        <v>72800680</v>
      </c>
      <c r="I22" s="15" t="s">
        <v>31</v>
      </c>
      <c r="J22" s="15" t="s">
        <v>30</v>
      </c>
      <c r="K22" s="10" t="s">
        <v>31</v>
      </c>
      <c r="L22" s="96"/>
    </row>
    <row r="23" spans="1:12" s="9" customFormat="1" ht="12.75" x14ac:dyDescent="0.2">
      <c r="A23" s="8"/>
      <c r="B23" s="12" t="s">
        <v>88</v>
      </c>
      <c r="C23" s="10" t="s">
        <v>89</v>
      </c>
      <c r="D23" s="11">
        <v>847</v>
      </c>
      <c r="E23" s="12" t="s">
        <v>141</v>
      </c>
      <c r="F23" s="13" t="s">
        <v>142</v>
      </c>
      <c r="G23" s="13" t="s">
        <v>98</v>
      </c>
      <c r="H23" s="15">
        <v>70095900</v>
      </c>
      <c r="I23" s="15" t="s">
        <v>30</v>
      </c>
      <c r="J23" s="15" t="s">
        <v>30</v>
      </c>
      <c r="K23" s="10" t="s">
        <v>31</v>
      </c>
      <c r="L23" s="96"/>
    </row>
    <row r="24" spans="1:12" s="9" customFormat="1" ht="12.75" x14ac:dyDescent="0.2">
      <c r="A24" s="8"/>
      <c r="B24" s="12" t="s">
        <v>88</v>
      </c>
      <c r="C24" s="10" t="s">
        <v>89</v>
      </c>
      <c r="D24" s="11">
        <v>863</v>
      </c>
      <c r="E24" s="12" t="s">
        <v>143</v>
      </c>
      <c r="F24" s="13" t="s">
        <v>144</v>
      </c>
      <c r="G24" s="13" t="s">
        <v>101</v>
      </c>
      <c r="H24" s="15">
        <v>70046900</v>
      </c>
      <c r="I24" s="15" t="s">
        <v>30</v>
      </c>
      <c r="J24" s="15" t="s">
        <v>30</v>
      </c>
      <c r="K24" s="10" t="s">
        <v>31</v>
      </c>
      <c r="L24" s="96"/>
    </row>
    <row r="25" spans="1:12" s="9" customFormat="1" ht="12.75" x14ac:dyDescent="0.2">
      <c r="A25" s="8"/>
      <c r="B25" s="12" t="s">
        <v>88</v>
      </c>
      <c r="C25" s="10" t="s">
        <v>89</v>
      </c>
      <c r="D25" s="11">
        <v>875</v>
      </c>
      <c r="E25" s="12" t="s">
        <v>145</v>
      </c>
      <c r="F25" s="13" t="s">
        <v>146</v>
      </c>
      <c r="G25" s="13" t="s">
        <v>101</v>
      </c>
      <c r="H25" s="15">
        <v>70049900</v>
      </c>
      <c r="I25" s="15" t="s">
        <v>30</v>
      </c>
      <c r="J25" s="15" t="s">
        <v>30</v>
      </c>
      <c r="K25" s="10" t="s">
        <v>31</v>
      </c>
      <c r="L25" s="96"/>
    </row>
    <row r="26" spans="1:12" s="9" customFormat="1" ht="12.75" x14ac:dyDescent="0.2">
      <c r="A26" s="8"/>
      <c r="B26" s="12" t="s">
        <v>88</v>
      </c>
      <c r="C26" s="10" t="s">
        <v>89</v>
      </c>
      <c r="D26" s="11">
        <v>972</v>
      </c>
      <c r="E26" s="12" t="s">
        <v>147</v>
      </c>
      <c r="F26" s="13" t="s">
        <v>148</v>
      </c>
      <c r="G26" s="13" t="s">
        <v>149</v>
      </c>
      <c r="H26" s="15">
        <v>73010512</v>
      </c>
      <c r="I26" s="15" t="s">
        <v>30</v>
      </c>
      <c r="J26" s="15" t="s">
        <v>30</v>
      </c>
      <c r="K26" s="10" t="s">
        <v>31</v>
      </c>
      <c r="L26" s="96"/>
    </row>
    <row r="27" spans="1:12" s="9" customFormat="1" ht="12.75" x14ac:dyDescent="0.2">
      <c r="A27" s="8"/>
      <c r="B27" s="12" t="s">
        <v>88</v>
      </c>
      <c r="C27" s="10" t="s">
        <v>89</v>
      </c>
      <c r="D27" s="11">
        <v>973</v>
      </c>
      <c r="E27" s="12" t="s">
        <v>150</v>
      </c>
      <c r="F27" s="13" t="s">
        <v>151</v>
      </c>
      <c r="G27" s="13" t="s">
        <v>152</v>
      </c>
      <c r="H27" s="15">
        <v>73310300</v>
      </c>
      <c r="I27" s="15" t="s">
        <v>30</v>
      </c>
      <c r="J27" s="15" t="s">
        <v>30</v>
      </c>
      <c r="K27" s="10" t="s">
        <v>31</v>
      </c>
      <c r="L27" s="96"/>
    </row>
    <row r="28" spans="1:12" s="9" customFormat="1" ht="12.75" x14ac:dyDescent="0.2">
      <c r="A28" s="8"/>
      <c r="B28" s="12" t="s">
        <v>88</v>
      </c>
      <c r="C28" s="10" t="s">
        <v>89</v>
      </c>
      <c r="D28" s="11">
        <v>974</v>
      </c>
      <c r="E28" s="12" t="s">
        <v>153</v>
      </c>
      <c r="F28" s="13" t="s">
        <v>154</v>
      </c>
      <c r="G28" s="13" t="s">
        <v>106</v>
      </c>
      <c r="H28" s="15">
        <v>70760524</v>
      </c>
      <c r="I28" s="15" t="s">
        <v>30</v>
      </c>
      <c r="J28" s="15" t="s">
        <v>30</v>
      </c>
      <c r="K28" s="10" t="s">
        <v>31</v>
      </c>
      <c r="L28" s="96"/>
    </row>
    <row r="29" spans="1:12" s="9" customFormat="1" ht="12.75" x14ac:dyDescent="0.2">
      <c r="A29" s="8"/>
      <c r="B29" s="12" t="s">
        <v>88</v>
      </c>
      <c r="C29" s="10" t="s">
        <v>89</v>
      </c>
      <c r="D29" s="11">
        <v>975</v>
      </c>
      <c r="E29" s="12" t="s">
        <v>155</v>
      </c>
      <c r="F29" s="13" t="s">
        <v>156</v>
      </c>
      <c r="G29" s="13" t="s">
        <v>157</v>
      </c>
      <c r="H29" s="15">
        <v>70070933</v>
      </c>
      <c r="I29" s="15" t="s">
        <v>30</v>
      </c>
      <c r="J29" s="15" t="s">
        <v>30</v>
      </c>
      <c r="K29" s="10" t="s">
        <v>31</v>
      </c>
      <c r="L29" s="96"/>
    </row>
    <row r="30" spans="1:12" s="9" customFormat="1" ht="12.75" x14ac:dyDescent="0.2">
      <c r="A30" s="8"/>
      <c r="B30" s="12" t="s">
        <v>88</v>
      </c>
      <c r="C30" s="10" t="s">
        <v>89</v>
      </c>
      <c r="D30" s="11">
        <v>1039</v>
      </c>
      <c r="E30" s="12" t="s">
        <v>158</v>
      </c>
      <c r="F30" s="13" t="s">
        <v>159</v>
      </c>
      <c r="G30" s="13" t="s">
        <v>101</v>
      </c>
      <c r="H30" s="15">
        <v>70094900</v>
      </c>
      <c r="I30" s="15" t="s">
        <v>30</v>
      </c>
      <c r="J30" s="15" t="s">
        <v>30</v>
      </c>
      <c r="K30" s="10" t="s">
        <v>31</v>
      </c>
      <c r="L30" s="96"/>
    </row>
    <row r="31" spans="1:12" s="9" customFormat="1" ht="12.75" x14ac:dyDescent="0.2">
      <c r="A31" s="8"/>
      <c r="B31" s="12" t="s">
        <v>88</v>
      </c>
      <c r="C31" s="10" t="s">
        <v>89</v>
      </c>
      <c r="D31" s="11">
        <v>1040</v>
      </c>
      <c r="E31" s="12" t="s">
        <v>160</v>
      </c>
      <c r="F31" s="13" t="s">
        <v>161</v>
      </c>
      <c r="G31" s="13" t="s">
        <v>162</v>
      </c>
      <c r="H31" s="15">
        <v>72710562</v>
      </c>
      <c r="I31" s="15" t="s">
        <v>30</v>
      </c>
      <c r="J31" s="15" t="s">
        <v>30</v>
      </c>
      <c r="K31" s="10" t="s">
        <v>31</v>
      </c>
      <c r="L31" s="96"/>
    </row>
    <row r="32" spans="1:12" s="9" customFormat="1" ht="12.75" x14ac:dyDescent="0.2">
      <c r="A32" s="8"/>
      <c r="B32" s="12" t="s">
        <v>88</v>
      </c>
      <c r="C32" s="10" t="s">
        <v>89</v>
      </c>
      <c r="D32" s="11">
        <v>1041</v>
      </c>
      <c r="E32" s="12" t="s">
        <v>163</v>
      </c>
      <c r="F32" s="13" t="s">
        <v>164</v>
      </c>
      <c r="G32" s="13" t="s">
        <v>165</v>
      </c>
      <c r="H32" s="15">
        <v>70304914</v>
      </c>
      <c r="I32" s="15" t="s">
        <v>31</v>
      </c>
      <c r="J32" s="15" t="s">
        <v>30</v>
      </c>
      <c r="K32" s="10" t="s">
        <v>31</v>
      </c>
      <c r="L32" s="96"/>
    </row>
    <row r="33" spans="1:12" s="9" customFormat="1" ht="12.75" x14ac:dyDescent="0.2">
      <c r="A33" s="8"/>
      <c r="B33" s="12" t="s">
        <v>88</v>
      </c>
      <c r="C33" s="10" t="s">
        <v>89</v>
      </c>
      <c r="D33" s="11">
        <v>1057</v>
      </c>
      <c r="E33" s="12" t="s">
        <v>166</v>
      </c>
      <c r="F33" s="13" t="s">
        <v>167</v>
      </c>
      <c r="G33" s="13" t="s">
        <v>98</v>
      </c>
      <c r="H33" s="15">
        <v>70381510</v>
      </c>
      <c r="I33" s="15" t="s">
        <v>30</v>
      </c>
      <c r="J33" s="15" t="s">
        <v>30</v>
      </c>
      <c r="K33" s="10" t="s">
        <v>31</v>
      </c>
      <c r="L33" s="96"/>
    </row>
    <row r="34" spans="1:12" s="9" customFormat="1" ht="12.75" x14ac:dyDescent="0.2">
      <c r="A34" s="8"/>
      <c r="B34" s="12" t="s">
        <v>88</v>
      </c>
      <c r="C34" s="10" t="s">
        <v>89</v>
      </c>
      <c r="D34" s="11">
        <v>1297</v>
      </c>
      <c r="E34" s="12" t="s">
        <v>168</v>
      </c>
      <c r="F34" s="13" t="s">
        <v>169</v>
      </c>
      <c r="G34" s="13" t="s">
        <v>106</v>
      </c>
      <c r="H34" s="17">
        <v>70863540</v>
      </c>
      <c r="I34" s="15" t="s">
        <v>30</v>
      </c>
      <c r="J34" s="15" t="s">
        <v>30</v>
      </c>
      <c r="K34" s="10" t="s">
        <v>31</v>
      </c>
      <c r="L34" s="96"/>
    </row>
    <row r="35" spans="1:12" s="9" customFormat="1" ht="12.75" x14ac:dyDescent="0.2">
      <c r="A35" s="8"/>
      <c r="B35" s="12" t="s">
        <v>88</v>
      </c>
      <c r="C35" s="10" t="s">
        <v>89</v>
      </c>
      <c r="D35" s="11">
        <v>1342</v>
      </c>
      <c r="E35" s="12" t="s">
        <v>170</v>
      </c>
      <c r="F35" s="13" t="s">
        <v>171</v>
      </c>
      <c r="G35" s="13" t="s">
        <v>101</v>
      </c>
      <c r="H35" s="15">
        <v>70070600</v>
      </c>
      <c r="I35" s="15" t="s">
        <v>30</v>
      </c>
      <c r="J35" s="15" t="s">
        <v>30</v>
      </c>
      <c r="K35" s="10" t="s">
        <v>31</v>
      </c>
      <c r="L35" s="96"/>
    </row>
    <row r="36" spans="1:12" s="9" customFormat="1" ht="12.75" x14ac:dyDescent="0.2">
      <c r="A36" s="8"/>
      <c r="B36" s="12" t="s">
        <v>88</v>
      </c>
      <c r="C36" s="10" t="s">
        <v>89</v>
      </c>
      <c r="D36" s="11">
        <v>1386</v>
      </c>
      <c r="E36" s="12" t="s">
        <v>172</v>
      </c>
      <c r="F36" s="13" t="s">
        <v>173</v>
      </c>
      <c r="G36" s="13" t="s">
        <v>101</v>
      </c>
      <c r="H36" s="15">
        <v>70165900</v>
      </c>
      <c r="I36" s="15" t="s">
        <v>30</v>
      </c>
      <c r="J36" s="15" t="s">
        <v>30</v>
      </c>
      <c r="K36" s="10" t="s">
        <v>31</v>
      </c>
      <c r="L36" s="96"/>
    </row>
    <row r="37" spans="1:12" s="9" customFormat="1" ht="12.75" x14ac:dyDescent="0.2">
      <c r="A37" s="8"/>
      <c r="B37" s="12" t="s">
        <v>88</v>
      </c>
      <c r="C37" s="10" t="s">
        <v>89</v>
      </c>
      <c r="D37" s="11">
        <v>1399</v>
      </c>
      <c r="E37" s="12" t="s">
        <v>174</v>
      </c>
      <c r="F37" s="13" t="s">
        <v>175</v>
      </c>
      <c r="G37" s="13" t="s">
        <v>98</v>
      </c>
      <c r="H37" s="15">
        <v>70070010</v>
      </c>
      <c r="I37" s="15" t="s">
        <v>30</v>
      </c>
      <c r="J37" s="15" t="s">
        <v>30</v>
      </c>
      <c r="K37" s="10" t="s">
        <v>31</v>
      </c>
      <c r="L37" s="96"/>
    </row>
    <row r="38" spans="1:12" s="9" customFormat="1" ht="12.75" x14ac:dyDescent="0.2">
      <c r="A38" s="8"/>
      <c r="B38" s="12" t="s">
        <v>88</v>
      </c>
      <c r="C38" s="10" t="s">
        <v>89</v>
      </c>
      <c r="D38" s="11">
        <v>1431</v>
      </c>
      <c r="E38" s="12" t="s">
        <v>176</v>
      </c>
      <c r="F38" s="13" t="s">
        <v>177</v>
      </c>
      <c r="G38" s="13" t="s">
        <v>101</v>
      </c>
      <c r="H38" s="15">
        <v>70048900</v>
      </c>
      <c r="I38" s="15" t="s">
        <v>30</v>
      </c>
      <c r="J38" s="15" t="s">
        <v>30</v>
      </c>
      <c r="K38" s="10" t="s">
        <v>31</v>
      </c>
      <c r="L38" s="96"/>
    </row>
    <row r="39" spans="1:12" s="9" customFormat="1" ht="12.75" x14ac:dyDescent="0.2">
      <c r="A39" s="8"/>
      <c r="B39" s="12" t="s">
        <v>88</v>
      </c>
      <c r="C39" s="10" t="s">
        <v>89</v>
      </c>
      <c r="D39" s="11">
        <v>1502</v>
      </c>
      <c r="E39" s="12" t="s">
        <v>178</v>
      </c>
      <c r="F39" s="13" t="s">
        <v>179</v>
      </c>
      <c r="G39" s="13" t="s">
        <v>114</v>
      </c>
      <c r="H39" s="15">
        <v>70673641</v>
      </c>
      <c r="I39" s="15" t="s">
        <v>30</v>
      </c>
      <c r="J39" s="15" t="s">
        <v>30</v>
      </c>
      <c r="K39" s="10" t="s">
        <v>31</v>
      </c>
      <c r="L39" s="96"/>
    </row>
    <row r="40" spans="1:12" s="9" customFormat="1" ht="12.75" x14ac:dyDescent="0.2">
      <c r="A40" s="8"/>
      <c r="B40" s="110" t="s">
        <v>88</v>
      </c>
      <c r="C40" s="11" t="s">
        <v>89</v>
      </c>
      <c r="D40" s="11">
        <v>1511</v>
      </c>
      <c r="E40" s="110" t="s">
        <v>180</v>
      </c>
      <c r="F40" s="111" t="s">
        <v>181</v>
      </c>
      <c r="G40" s="111" t="s">
        <v>182</v>
      </c>
      <c r="H40" s="112">
        <v>70610410</v>
      </c>
      <c r="I40" s="113" t="s">
        <v>30</v>
      </c>
      <c r="J40" s="113" t="s">
        <v>30</v>
      </c>
      <c r="K40" s="11" t="s">
        <v>31</v>
      </c>
      <c r="L40" s="114"/>
    </row>
    <row r="41" spans="1:12" s="9" customFormat="1" ht="12.75" x14ac:dyDescent="0.2">
      <c r="A41" s="8"/>
      <c r="B41" s="12" t="s">
        <v>88</v>
      </c>
      <c r="C41" s="10" t="s">
        <v>89</v>
      </c>
      <c r="D41" s="11">
        <v>1556</v>
      </c>
      <c r="E41" s="12" t="s">
        <v>183</v>
      </c>
      <c r="F41" s="13" t="s">
        <v>184</v>
      </c>
      <c r="G41" s="13" t="s">
        <v>185</v>
      </c>
      <c r="H41" s="15">
        <v>72115120</v>
      </c>
      <c r="I41" s="15" t="s">
        <v>30</v>
      </c>
      <c r="J41" s="15" t="s">
        <v>30</v>
      </c>
      <c r="K41" s="10" t="s">
        <v>31</v>
      </c>
      <c r="L41" s="96"/>
    </row>
    <row r="42" spans="1:12" s="9" customFormat="1" ht="12.75" x14ac:dyDescent="0.2">
      <c r="A42" s="8"/>
      <c r="B42" s="12" t="s">
        <v>88</v>
      </c>
      <c r="C42" s="10" t="s">
        <v>89</v>
      </c>
      <c r="D42" s="11">
        <v>1803</v>
      </c>
      <c r="E42" s="12" t="s">
        <v>186</v>
      </c>
      <c r="F42" s="13" t="s">
        <v>187</v>
      </c>
      <c r="G42" s="13" t="s">
        <v>98</v>
      </c>
      <c r="H42" s="17">
        <v>70306000</v>
      </c>
      <c r="I42" s="15" t="s">
        <v>30</v>
      </c>
      <c r="J42" s="15" t="s">
        <v>30</v>
      </c>
      <c r="K42" s="10" t="s">
        <v>31</v>
      </c>
      <c r="L42" s="96"/>
    </row>
    <row r="43" spans="1:12" s="9" customFormat="1" ht="12.75" x14ac:dyDescent="0.2">
      <c r="A43" s="8"/>
      <c r="B43" s="12" t="s">
        <v>88</v>
      </c>
      <c r="C43" s="10" t="s">
        <v>89</v>
      </c>
      <c r="D43" s="11">
        <v>1985</v>
      </c>
      <c r="E43" s="12" t="s">
        <v>188</v>
      </c>
      <c r="F43" s="14" t="s">
        <v>189</v>
      </c>
      <c r="G43" s="13" t="s">
        <v>190</v>
      </c>
      <c r="H43" s="17">
        <v>72610600</v>
      </c>
      <c r="I43" s="15" t="s">
        <v>30</v>
      </c>
      <c r="J43" s="15" t="s">
        <v>30</v>
      </c>
      <c r="K43" s="10" t="s">
        <v>31</v>
      </c>
      <c r="L43" s="96"/>
    </row>
    <row r="44" spans="1:12" s="9" customFormat="1" ht="12.75" x14ac:dyDescent="0.2">
      <c r="A44" s="8"/>
      <c r="B44" s="12" t="s">
        <v>88</v>
      </c>
      <c r="C44" s="10" t="s">
        <v>89</v>
      </c>
      <c r="D44" s="11">
        <v>1990</v>
      </c>
      <c r="E44" s="12" t="s">
        <v>191</v>
      </c>
      <c r="F44" s="13" t="s">
        <v>192</v>
      </c>
      <c r="G44" s="13" t="s">
        <v>193</v>
      </c>
      <c r="H44" s="15">
        <v>71900100</v>
      </c>
      <c r="I44" s="15" t="s">
        <v>30</v>
      </c>
      <c r="J44" s="15" t="s">
        <v>30</v>
      </c>
      <c r="K44" s="10" t="s">
        <v>31</v>
      </c>
      <c r="L44" s="96"/>
    </row>
    <row r="45" spans="1:12" s="9" customFormat="1" ht="12.75" x14ac:dyDescent="0.2">
      <c r="A45" s="8"/>
      <c r="B45" s="12" t="s">
        <v>88</v>
      </c>
      <c r="C45" s="10" t="s">
        <v>89</v>
      </c>
      <c r="D45" s="11">
        <v>2220</v>
      </c>
      <c r="E45" s="12" t="s">
        <v>194</v>
      </c>
      <c r="F45" s="13" t="s">
        <v>195</v>
      </c>
      <c r="G45" s="13" t="s">
        <v>101</v>
      </c>
      <c r="H45" s="15">
        <v>70056900</v>
      </c>
      <c r="I45" s="15" t="s">
        <v>30</v>
      </c>
      <c r="J45" s="15" t="s">
        <v>30</v>
      </c>
      <c r="K45" s="10" t="s">
        <v>31</v>
      </c>
      <c r="L45" s="96"/>
    </row>
    <row r="46" spans="1:12" s="9" customFormat="1" ht="12.75" x14ac:dyDescent="0.2">
      <c r="A46" s="8"/>
      <c r="B46" s="12" t="s">
        <v>88</v>
      </c>
      <c r="C46" s="10" t="s">
        <v>89</v>
      </c>
      <c r="D46" s="11">
        <v>2223</v>
      </c>
      <c r="E46" s="12" t="s">
        <v>196</v>
      </c>
      <c r="F46" s="13" t="s">
        <v>197</v>
      </c>
      <c r="G46" s="13" t="s">
        <v>198</v>
      </c>
      <c r="H46" s="15">
        <v>70160900</v>
      </c>
      <c r="I46" s="15" t="s">
        <v>30</v>
      </c>
      <c r="J46" s="15" t="s">
        <v>30</v>
      </c>
      <c r="K46" s="10" t="s">
        <v>31</v>
      </c>
      <c r="L46" s="96"/>
    </row>
    <row r="47" spans="1:12" s="9" customFormat="1" ht="12.75" x14ac:dyDescent="0.2">
      <c r="A47" s="8"/>
      <c r="B47" s="12" t="s">
        <v>88</v>
      </c>
      <c r="C47" s="10" t="s">
        <v>89</v>
      </c>
      <c r="D47" s="11">
        <v>2272</v>
      </c>
      <c r="E47" s="12" t="s">
        <v>199</v>
      </c>
      <c r="F47" s="13" t="s">
        <v>200</v>
      </c>
      <c r="G47" s="13" t="s">
        <v>201</v>
      </c>
      <c r="H47" s="15">
        <v>72210121</v>
      </c>
      <c r="I47" s="15" t="s">
        <v>30</v>
      </c>
      <c r="J47" s="15" t="s">
        <v>30</v>
      </c>
      <c r="K47" s="10" t="s">
        <v>31</v>
      </c>
      <c r="L47" s="96"/>
    </row>
    <row r="48" spans="1:12" s="9" customFormat="1" ht="12.75" x14ac:dyDescent="0.2">
      <c r="A48" s="8"/>
      <c r="B48" s="12" t="s">
        <v>88</v>
      </c>
      <c r="C48" s="10" t="s">
        <v>89</v>
      </c>
      <c r="D48" s="11">
        <v>2286</v>
      </c>
      <c r="E48" s="12" t="s">
        <v>202</v>
      </c>
      <c r="F48" s="13" t="s">
        <v>203</v>
      </c>
      <c r="G48" s="13" t="s">
        <v>198</v>
      </c>
      <c r="H48" s="15">
        <v>70150900</v>
      </c>
      <c r="I48" s="15" t="s">
        <v>30</v>
      </c>
      <c r="J48" s="15" t="s">
        <v>30</v>
      </c>
      <c r="K48" s="10" t="s">
        <v>31</v>
      </c>
      <c r="L48" s="96"/>
    </row>
    <row r="49" spans="1:12" s="9" customFormat="1" ht="12.75" x14ac:dyDescent="0.2">
      <c r="A49" s="8"/>
      <c r="B49" s="12" t="s">
        <v>88</v>
      </c>
      <c r="C49" s="10" t="s">
        <v>89</v>
      </c>
      <c r="D49" s="11">
        <v>2301</v>
      </c>
      <c r="E49" s="12" t="s">
        <v>204</v>
      </c>
      <c r="F49" s="13" t="s">
        <v>205</v>
      </c>
      <c r="G49" s="13" t="s">
        <v>98</v>
      </c>
      <c r="H49" s="15">
        <v>70070020</v>
      </c>
      <c r="I49" s="15" t="s">
        <v>30</v>
      </c>
      <c r="J49" s="15" t="s">
        <v>30</v>
      </c>
      <c r="K49" s="10" t="s">
        <v>31</v>
      </c>
      <c r="L49" s="96"/>
    </row>
    <row r="50" spans="1:12" s="9" customFormat="1" ht="12.75" x14ac:dyDescent="0.2">
      <c r="A50" s="8"/>
      <c r="B50" s="12" t="s">
        <v>88</v>
      </c>
      <c r="C50" s="10" t="s">
        <v>89</v>
      </c>
      <c r="D50" s="11">
        <v>2304</v>
      </c>
      <c r="E50" s="12" t="s">
        <v>206</v>
      </c>
      <c r="F50" s="14" t="s">
        <v>207</v>
      </c>
      <c r="G50" s="13" t="s">
        <v>182</v>
      </c>
      <c r="H50" s="17">
        <v>71215720</v>
      </c>
      <c r="I50" s="15" t="s">
        <v>30</v>
      </c>
      <c r="J50" s="15" t="s">
        <v>30</v>
      </c>
      <c r="K50" s="10" t="s">
        <v>31</v>
      </c>
      <c r="L50" s="96"/>
    </row>
    <row r="51" spans="1:12" s="9" customFormat="1" ht="12.75" x14ac:dyDescent="0.2">
      <c r="A51" s="8"/>
      <c r="B51" s="12" t="s">
        <v>88</v>
      </c>
      <c r="C51" s="10" t="s">
        <v>89</v>
      </c>
      <c r="D51" s="11">
        <v>2399</v>
      </c>
      <c r="E51" s="12" t="s">
        <v>208</v>
      </c>
      <c r="F51" s="13" t="s">
        <v>209</v>
      </c>
      <c r="G51" s="13" t="s">
        <v>210</v>
      </c>
      <c r="H51" s="17">
        <v>72020111</v>
      </c>
      <c r="I51" s="15" t="s">
        <v>30</v>
      </c>
      <c r="J51" s="15" t="s">
        <v>30</v>
      </c>
      <c r="K51" s="10" t="s">
        <v>31</v>
      </c>
      <c r="L51" s="96"/>
    </row>
    <row r="52" spans="1:12" s="9" customFormat="1" ht="12.75" x14ac:dyDescent="0.2">
      <c r="A52" s="8"/>
      <c r="B52" s="12" t="s">
        <v>88</v>
      </c>
      <c r="C52" s="10" t="s">
        <v>89</v>
      </c>
      <c r="D52" s="11">
        <v>2403</v>
      </c>
      <c r="E52" s="12" t="s">
        <v>211</v>
      </c>
      <c r="F52" s="14" t="s">
        <v>212</v>
      </c>
      <c r="G52" s="13" t="s">
        <v>106</v>
      </c>
      <c r="H52" s="17">
        <v>70715900</v>
      </c>
      <c r="I52" s="15" t="s">
        <v>30</v>
      </c>
      <c r="J52" s="15" t="s">
        <v>31</v>
      </c>
      <c r="K52" s="10" t="s">
        <v>31</v>
      </c>
      <c r="L52" s="96"/>
    </row>
    <row r="53" spans="1:12" s="9" customFormat="1" ht="12.75" x14ac:dyDescent="0.2">
      <c r="A53" s="8"/>
      <c r="B53" s="12" t="s">
        <v>88</v>
      </c>
      <c r="C53" s="10" t="s">
        <v>89</v>
      </c>
      <c r="D53" s="11">
        <v>2407</v>
      </c>
      <c r="E53" s="12" t="s">
        <v>213</v>
      </c>
      <c r="F53" s="13" t="s">
        <v>214</v>
      </c>
      <c r="G53" s="13" t="s">
        <v>215</v>
      </c>
      <c r="H53" s="15">
        <v>71200027</v>
      </c>
      <c r="I53" s="15" t="s">
        <v>30</v>
      </c>
      <c r="J53" s="15" t="s">
        <v>30</v>
      </c>
      <c r="K53" s="10" t="s">
        <v>31</v>
      </c>
      <c r="L53" s="96"/>
    </row>
    <row r="54" spans="1:12" s="9" customFormat="1" ht="12.75" x14ac:dyDescent="0.2">
      <c r="A54" s="8"/>
      <c r="B54" s="12" t="s">
        <v>88</v>
      </c>
      <c r="C54" s="10" t="s">
        <v>89</v>
      </c>
      <c r="D54" s="11">
        <v>2458</v>
      </c>
      <c r="E54" s="12" t="s">
        <v>216</v>
      </c>
      <c r="F54" s="13" t="s">
        <v>217</v>
      </c>
      <c r="G54" s="13" t="s">
        <v>218</v>
      </c>
      <c r="H54" s="15">
        <v>70712900</v>
      </c>
      <c r="I54" s="15" t="s">
        <v>30</v>
      </c>
      <c r="J54" s="15" t="s">
        <v>31</v>
      </c>
      <c r="K54" s="10" t="s">
        <v>31</v>
      </c>
      <c r="L54" s="96"/>
    </row>
    <row r="55" spans="1:12" s="9" customFormat="1" ht="12.75" x14ac:dyDescent="0.2">
      <c r="A55" s="8"/>
      <c r="B55" s="12" t="s">
        <v>88</v>
      </c>
      <c r="C55" s="10" t="s">
        <v>89</v>
      </c>
      <c r="D55" s="11">
        <v>2490</v>
      </c>
      <c r="E55" s="12" t="s">
        <v>219</v>
      </c>
      <c r="F55" s="13" t="s">
        <v>220</v>
      </c>
      <c r="G55" s="13" t="s">
        <v>101</v>
      </c>
      <c r="H55" s="15">
        <v>70042900</v>
      </c>
      <c r="I55" s="15" t="s">
        <v>30</v>
      </c>
      <c r="J55" s="15" t="s">
        <v>30</v>
      </c>
      <c r="K55" s="10" t="s">
        <v>31</v>
      </c>
      <c r="L55" s="96"/>
    </row>
    <row r="56" spans="1:12" s="9" customFormat="1" ht="12.75" x14ac:dyDescent="0.2">
      <c r="A56" s="8"/>
      <c r="B56" s="12" t="s">
        <v>88</v>
      </c>
      <c r="C56" s="10" t="s">
        <v>89</v>
      </c>
      <c r="D56" s="11">
        <v>2491</v>
      </c>
      <c r="E56" s="12" t="s">
        <v>221</v>
      </c>
      <c r="F56" s="13" t="s">
        <v>222</v>
      </c>
      <c r="G56" s="13" t="s">
        <v>101</v>
      </c>
      <c r="H56" s="15">
        <v>70054906</v>
      </c>
      <c r="I56" s="15" t="s">
        <v>30</v>
      </c>
      <c r="J56" s="15" t="s">
        <v>30</v>
      </c>
      <c r="K56" s="10" t="s">
        <v>31</v>
      </c>
      <c r="L56" s="96"/>
    </row>
    <row r="57" spans="1:12" s="9" customFormat="1" ht="12.75" x14ac:dyDescent="0.2">
      <c r="A57" s="8"/>
      <c r="B57" s="12" t="s">
        <v>88</v>
      </c>
      <c r="C57" s="10" t="s">
        <v>89</v>
      </c>
      <c r="D57" s="11">
        <v>2733</v>
      </c>
      <c r="E57" s="12" t="s">
        <v>223</v>
      </c>
      <c r="F57" s="13" t="s">
        <v>224</v>
      </c>
      <c r="G57" s="13" t="s">
        <v>225</v>
      </c>
      <c r="H57" s="15">
        <v>70610460</v>
      </c>
      <c r="I57" s="15" t="s">
        <v>30</v>
      </c>
      <c r="J57" s="15" t="s">
        <v>30</v>
      </c>
      <c r="K57" s="10" t="s">
        <v>31</v>
      </c>
      <c r="L57" s="96"/>
    </row>
    <row r="58" spans="1:12" s="9" customFormat="1" ht="12.75" x14ac:dyDescent="0.2">
      <c r="A58" s="8"/>
      <c r="B58" s="12" t="s">
        <v>88</v>
      </c>
      <c r="C58" s="10" t="s">
        <v>89</v>
      </c>
      <c r="D58" s="11">
        <v>2814</v>
      </c>
      <c r="E58" s="12" t="s">
        <v>226</v>
      </c>
      <c r="F58" s="13" t="s">
        <v>227</v>
      </c>
      <c r="G58" s="13" t="s">
        <v>101</v>
      </c>
      <c r="H58" s="15">
        <v>70620000</v>
      </c>
      <c r="I58" s="15" t="s">
        <v>30</v>
      </c>
      <c r="J58" s="15" t="s">
        <v>30</v>
      </c>
      <c r="K58" s="10" t="s">
        <v>31</v>
      </c>
      <c r="L58" s="96"/>
    </row>
    <row r="59" spans="1:12" s="9" customFormat="1" ht="12.75" x14ac:dyDescent="0.2">
      <c r="A59" s="8"/>
      <c r="B59" s="12" t="s">
        <v>88</v>
      </c>
      <c r="C59" s="10" t="s">
        <v>89</v>
      </c>
      <c r="D59" s="11">
        <v>2832</v>
      </c>
      <c r="E59" s="12" t="s">
        <v>228</v>
      </c>
      <c r="F59" s="13" t="s">
        <v>229</v>
      </c>
      <c r="G59" s="13" t="s">
        <v>101</v>
      </c>
      <c r="H59" s="15">
        <v>70050900</v>
      </c>
      <c r="I59" s="15" t="s">
        <v>30</v>
      </c>
      <c r="J59" s="15" t="s">
        <v>30</v>
      </c>
      <c r="K59" s="10" t="s">
        <v>31</v>
      </c>
      <c r="L59" s="96"/>
    </row>
    <row r="60" spans="1:12" s="9" customFormat="1" ht="12.75" x14ac:dyDescent="0.2">
      <c r="A60" s="8"/>
      <c r="B60" s="12" t="s">
        <v>88</v>
      </c>
      <c r="C60" s="10" t="s">
        <v>89</v>
      </c>
      <c r="D60" s="11">
        <v>2893</v>
      </c>
      <c r="E60" s="12" t="s">
        <v>230</v>
      </c>
      <c r="F60" s="13" t="s">
        <v>231</v>
      </c>
      <c r="G60" s="13" t="s">
        <v>95</v>
      </c>
      <c r="H60" s="15">
        <v>71625203</v>
      </c>
      <c r="I60" s="15" t="s">
        <v>30</v>
      </c>
      <c r="J60" s="15" t="s">
        <v>30</v>
      </c>
      <c r="K60" s="10" t="s">
        <v>31</v>
      </c>
      <c r="L60" s="96"/>
    </row>
    <row r="61" spans="1:12" s="9" customFormat="1" ht="12.75" x14ac:dyDescent="0.2">
      <c r="A61" s="8"/>
      <c r="B61" s="12" t="s">
        <v>88</v>
      </c>
      <c r="C61" s="10" t="s">
        <v>89</v>
      </c>
      <c r="D61" s="11">
        <v>3001</v>
      </c>
      <c r="E61" s="12" t="s">
        <v>232</v>
      </c>
      <c r="F61" s="13" t="s">
        <v>233</v>
      </c>
      <c r="G61" s="13" t="s">
        <v>234</v>
      </c>
      <c r="H61" s="15">
        <v>72545200</v>
      </c>
      <c r="I61" s="15" t="s">
        <v>30</v>
      </c>
      <c r="J61" s="15" t="s">
        <v>30</v>
      </c>
      <c r="K61" s="10" t="s">
        <v>31</v>
      </c>
      <c r="L61" s="96"/>
    </row>
    <row r="62" spans="1:12" s="9" customFormat="1" ht="12.75" x14ac:dyDescent="0.2">
      <c r="A62" s="8"/>
      <c r="B62" s="12" t="s">
        <v>88</v>
      </c>
      <c r="C62" s="10" t="s">
        <v>89</v>
      </c>
      <c r="D62" s="11">
        <v>3002</v>
      </c>
      <c r="E62" s="12" t="s">
        <v>235</v>
      </c>
      <c r="F62" s="13" t="s">
        <v>236</v>
      </c>
      <c r="G62" s="13" t="s">
        <v>237</v>
      </c>
      <c r="H62" s="15">
        <v>71070082</v>
      </c>
      <c r="I62" s="15" t="s">
        <v>30</v>
      </c>
      <c r="J62" s="15" t="s">
        <v>30</v>
      </c>
      <c r="K62" s="10" t="s">
        <v>31</v>
      </c>
      <c r="L62" s="96"/>
    </row>
    <row r="63" spans="1:12" s="9" customFormat="1" ht="12.75" x14ac:dyDescent="0.2">
      <c r="A63" s="8"/>
      <c r="B63" s="12" t="s">
        <v>88</v>
      </c>
      <c r="C63" s="10" t="s">
        <v>89</v>
      </c>
      <c r="D63" s="11">
        <v>3035</v>
      </c>
      <c r="E63" s="12" t="s">
        <v>238</v>
      </c>
      <c r="F63" s="13" t="s">
        <v>239</v>
      </c>
      <c r="G63" s="13" t="s">
        <v>240</v>
      </c>
      <c r="H63" s="15">
        <v>71820510</v>
      </c>
      <c r="I63" s="15" t="s">
        <v>30</v>
      </c>
      <c r="J63" s="15" t="s">
        <v>30</v>
      </c>
      <c r="K63" s="10" t="s">
        <v>31</v>
      </c>
      <c r="L63" s="96"/>
    </row>
    <row r="64" spans="1:12" s="9" customFormat="1" ht="12.75" x14ac:dyDescent="0.2">
      <c r="A64" s="8"/>
      <c r="B64" s="12" t="s">
        <v>88</v>
      </c>
      <c r="C64" s="10" t="s">
        <v>89</v>
      </c>
      <c r="D64" s="11">
        <v>3075</v>
      </c>
      <c r="E64" s="12" t="s">
        <v>241</v>
      </c>
      <c r="F64" s="13" t="s">
        <v>242</v>
      </c>
      <c r="G64" s="13" t="s">
        <v>101</v>
      </c>
      <c r="H64" s="15">
        <v>70091900</v>
      </c>
      <c r="I64" s="15" t="s">
        <v>30</v>
      </c>
      <c r="J64" s="15" t="s">
        <v>30</v>
      </c>
      <c r="K64" s="10" t="s">
        <v>31</v>
      </c>
      <c r="L64" s="96"/>
    </row>
    <row r="65" spans="1:12" s="9" customFormat="1" ht="12.75" x14ac:dyDescent="0.2">
      <c r="A65" s="8"/>
      <c r="B65" s="12" t="s">
        <v>88</v>
      </c>
      <c r="C65" s="10" t="s">
        <v>89</v>
      </c>
      <c r="D65" s="11">
        <v>3129</v>
      </c>
      <c r="E65" s="12" t="s">
        <v>243</v>
      </c>
      <c r="F65" s="13" t="s">
        <v>244</v>
      </c>
      <c r="G65" s="13" t="s">
        <v>98</v>
      </c>
      <c r="H65" s="15">
        <v>70390010</v>
      </c>
      <c r="I65" s="15" t="s">
        <v>30</v>
      </c>
      <c r="J65" s="15" t="s">
        <v>30</v>
      </c>
      <c r="K65" s="10" t="s">
        <v>31</v>
      </c>
      <c r="L65" s="96"/>
    </row>
    <row r="66" spans="1:12" s="9" customFormat="1" ht="12.75" x14ac:dyDescent="0.2">
      <c r="A66" s="8"/>
      <c r="B66" s="12" t="s">
        <v>88</v>
      </c>
      <c r="C66" s="10" t="s">
        <v>89</v>
      </c>
      <c r="D66" s="11">
        <v>3133</v>
      </c>
      <c r="E66" s="12" t="s">
        <v>245</v>
      </c>
      <c r="F66" s="13" t="s">
        <v>246</v>
      </c>
      <c r="G66" s="13" t="s">
        <v>101</v>
      </c>
      <c r="H66" s="15">
        <v>70175900</v>
      </c>
      <c r="I66" s="15" t="s">
        <v>30</v>
      </c>
      <c r="J66" s="15" t="s">
        <v>30</v>
      </c>
      <c r="K66" s="10" t="s">
        <v>31</v>
      </c>
      <c r="L66" s="96"/>
    </row>
    <row r="67" spans="1:12" s="9" customFormat="1" ht="12.75" x14ac:dyDescent="0.2">
      <c r="A67" s="8"/>
      <c r="B67" s="12" t="s">
        <v>88</v>
      </c>
      <c r="C67" s="10" t="s">
        <v>89</v>
      </c>
      <c r="D67" s="11">
        <v>3247</v>
      </c>
      <c r="E67" s="12" t="s">
        <v>247</v>
      </c>
      <c r="F67" s="13" t="s">
        <v>248</v>
      </c>
      <c r="G67" s="13" t="s">
        <v>249</v>
      </c>
      <c r="H67" s="15">
        <v>70610200</v>
      </c>
      <c r="I67" s="15" t="s">
        <v>30</v>
      </c>
      <c r="J67" s="15" t="s">
        <v>30</v>
      </c>
      <c r="K67" s="10" t="s">
        <v>31</v>
      </c>
      <c r="L67" s="96"/>
    </row>
    <row r="68" spans="1:12" s="9" customFormat="1" ht="12.75" x14ac:dyDescent="0.2">
      <c r="A68" s="8"/>
      <c r="B68" s="12" t="s">
        <v>88</v>
      </c>
      <c r="C68" s="10" t="s">
        <v>89</v>
      </c>
      <c r="D68" s="11">
        <v>3309</v>
      </c>
      <c r="E68" s="12" t="s">
        <v>250</v>
      </c>
      <c r="F68" s="13" t="s">
        <v>251</v>
      </c>
      <c r="G68" s="13" t="s">
        <v>185</v>
      </c>
      <c r="H68" s="15">
        <v>72115540</v>
      </c>
      <c r="I68" s="15" t="s">
        <v>30</v>
      </c>
      <c r="J68" s="15" t="s">
        <v>30</v>
      </c>
      <c r="K68" s="10" t="s">
        <v>31</v>
      </c>
      <c r="L68" s="96"/>
    </row>
    <row r="69" spans="1:12" s="9" customFormat="1" ht="12.75" x14ac:dyDescent="0.2">
      <c r="A69" s="8"/>
      <c r="B69" s="12" t="s">
        <v>88</v>
      </c>
      <c r="C69" s="10" t="s">
        <v>89</v>
      </c>
      <c r="D69" s="11">
        <v>3310</v>
      </c>
      <c r="E69" s="12" t="s">
        <v>252</v>
      </c>
      <c r="F69" s="13" t="s">
        <v>253</v>
      </c>
      <c r="G69" s="13" t="s">
        <v>95</v>
      </c>
      <c r="H69" s="15">
        <v>71503501</v>
      </c>
      <c r="I69" s="15" t="s">
        <v>30</v>
      </c>
      <c r="J69" s="15" t="s">
        <v>30</v>
      </c>
      <c r="K69" s="10" t="s">
        <v>31</v>
      </c>
      <c r="L69" s="96"/>
    </row>
    <row r="70" spans="1:12" s="9" customFormat="1" ht="12.75" x14ac:dyDescent="0.2">
      <c r="A70" s="8"/>
      <c r="B70" s="12" t="s">
        <v>88</v>
      </c>
      <c r="C70" s="10" t="s">
        <v>89</v>
      </c>
      <c r="D70" s="11">
        <v>3360</v>
      </c>
      <c r="E70" s="12" t="s">
        <v>254</v>
      </c>
      <c r="F70" s="13" t="s">
        <v>255</v>
      </c>
      <c r="G70" s="13" t="s">
        <v>98</v>
      </c>
      <c r="H70" s="15">
        <v>70070905</v>
      </c>
      <c r="I70" s="15" t="s">
        <v>30</v>
      </c>
      <c r="J70" s="15" t="s">
        <v>30</v>
      </c>
      <c r="K70" s="10" t="s">
        <v>31</v>
      </c>
      <c r="L70" s="96"/>
    </row>
    <row r="71" spans="1:12" s="9" customFormat="1" ht="12.75" x14ac:dyDescent="0.2">
      <c r="A71" s="8"/>
      <c r="B71" s="12" t="s">
        <v>88</v>
      </c>
      <c r="C71" s="10" t="s">
        <v>89</v>
      </c>
      <c r="D71" s="11">
        <v>3494</v>
      </c>
      <c r="E71" s="12" t="s">
        <v>256</v>
      </c>
      <c r="F71" s="13" t="s">
        <v>257</v>
      </c>
      <c r="G71" s="13" t="s">
        <v>258</v>
      </c>
      <c r="H71" s="15">
        <v>71936250</v>
      </c>
      <c r="I71" s="15" t="s">
        <v>30</v>
      </c>
      <c r="J71" s="15" t="s">
        <v>30</v>
      </c>
      <c r="K71" s="10" t="s">
        <v>31</v>
      </c>
      <c r="L71" s="96"/>
    </row>
    <row r="72" spans="1:12" s="9" customFormat="1" ht="12.75" x14ac:dyDescent="0.2">
      <c r="A72" s="8"/>
      <c r="B72" s="12" t="s">
        <v>88</v>
      </c>
      <c r="C72" s="10" t="s">
        <v>89</v>
      </c>
      <c r="D72" s="11">
        <v>3513</v>
      </c>
      <c r="E72" s="12" t="s">
        <v>259</v>
      </c>
      <c r="F72" s="13" t="s">
        <v>260</v>
      </c>
      <c r="G72" s="13" t="s">
        <v>261</v>
      </c>
      <c r="H72" s="15">
        <v>71570050</v>
      </c>
      <c r="I72" s="15" t="s">
        <v>30</v>
      </c>
      <c r="J72" s="15" t="s">
        <v>30</v>
      </c>
      <c r="K72" s="10" t="s">
        <v>31</v>
      </c>
      <c r="L72" s="96"/>
    </row>
    <row r="73" spans="1:12" s="9" customFormat="1" ht="12.75" x14ac:dyDescent="0.2">
      <c r="A73" s="8"/>
      <c r="B73" s="12" t="s">
        <v>88</v>
      </c>
      <c r="C73" s="10" t="s">
        <v>89</v>
      </c>
      <c r="D73" s="11">
        <v>3625</v>
      </c>
      <c r="E73" s="12" t="s">
        <v>262</v>
      </c>
      <c r="F73" s="13" t="s">
        <v>263</v>
      </c>
      <c r="G73" s="13" t="s">
        <v>114</v>
      </c>
      <c r="H73" s="15">
        <v>70670513</v>
      </c>
      <c r="I73" s="15" t="s">
        <v>30</v>
      </c>
      <c r="J73" s="15" t="s">
        <v>30</v>
      </c>
      <c r="K73" s="10" t="s">
        <v>31</v>
      </c>
      <c r="L73" s="96"/>
    </row>
    <row r="74" spans="1:12" s="9" customFormat="1" ht="12.75" x14ac:dyDescent="0.2">
      <c r="A74" s="8"/>
      <c r="B74" s="12" t="s">
        <v>88</v>
      </c>
      <c r="C74" s="10" t="s">
        <v>89</v>
      </c>
      <c r="D74" s="11">
        <v>3872</v>
      </c>
      <c r="E74" s="12" t="s">
        <v>264</v>
      </c>
      <c r="F74" s="13" t="s">
        <v>265</v>
      </c>
      <c r="G74" s="13" t="s">
        <v>266</v>
      </c>
      <c r="H74" s="15">
        <v>72135230</v>
      </c>
      <c r="I74" s="15" t="s">
        <v>30</v>
      </c>
      <c r="J74" s="15" t="s">
        <v>30</v>
      </c>
      <c r="K74" s="10" t="s">
        <v>31</v>
      </c>
      <c r="L74" s="96"/>
    </row>
    <row r="75" spans="1:12" s="9" customFormat="1" ht="12.75" x14ac:dyDescent="0.2">
      <c r="A75" s="8"/>
      <c r="B75" s="12" t="s">
        <v>88</v>
      </c>
      <c r="C75" s="10" t="s">
        <v>89</v>
      </c>
      <c r="D75" s="11">
        <v>3911</v>
      </c>
      <c r="E75" s="12" t="s">
        <v>267</v>
      </c>
      <c r="F75" s="13" t="s">
        <v>268</v>
      </c>
      <c r="G75" s="13" t="s">
        <v>157</v>
      </c>
      <c r="H75" s="15">
        <v>70070901</v>
      </c>
      <c r="I75" s="15" t="s">
        <v>30</v>
      </c>
      <c r="J75" s="15" t="s">
        <v>30</v>
      </c>
      <c r="K75" s="10" t="s">
        <v>31</v>
      </c>
      <c r="L75" s="96"/>
    </row>
    <row r="76" spans="1:12" s="9" customFormat="1" ht="12.75" x14ac:dyDescent="0.2">
      <c r="A76" s="8"/>
      <c r="B76" s="12" t="s">
        <v>88</v>
      </c>
      <c r="C76" s="10" t="s">
        <v>89</v>
      </c>
      <c r="D76" s="11">
        <v>3920</v>
      </c>
      <c r="E76" s="12" t="s">
        <v>269</v>
      </c>
      <c r="F76" s="13" t="s">
        <v>270</v>
      </c>
      <c r="G76" s="13" t="s">
        <v>106</v>
      </c>
      <c r="H76" s="15">
        <v>70760522</v>
      </c>
      <c r="I76" s="15" t="s">
        <v>30</v>
      </c>
      <c r="J76" s="15" t="s">
        <v>30</v>
      </c>
      <c r="K76" s="10" t="s">
        <v>31</v>
      </c>
      <c r="L76" s="96"/>
    </row>
    <row r="77" spans="1:12" s="9" customFormat="1" ht="12.75" x14ac:dyDescent="0.2">
      <c r="A77" s="8"/>
      <c r="B77" s="12" t="s">
        <v>88</v>
      </c>
      <c r="C77" s="10" t="s">
        <v>89</v>
      </c>
      <c r="D77" s="11">
        <v>3921</v>
      </c>
      <c r="E77" s="12" t="s">
        <v>271</v>
      </c>
      <c r="F77" s="13" t="s">
        <v>272</v>
      </c>
      <c r="G77" s="13" t="s">
        <v>106</v>
      </c>
      <c r="H77" s="15">
        <v>70910900</v>
      </c>
      <c r="I77" s="15" t="s">
        <v>30</v>
      </c>
      <c r="J77" s="15" t="s">
        <v>30</v>
      </c>
      <c r="K77" s="10" t="s">
        <v>31</v>
      </c>
      <c r="L77" s="96"/>
    </row>
    <row r="78" spans="1:12" s="9" customFormat="1" ht="12.75" x14ac:dyDescent="0.2">
      <c r="A78" s="8"/>
      <c r="B78" s="12" t="s">
        <v>88</v>
      </c>
      <c r="C78" s="10" t="s">
        <v>89</v>
      </c>
      <c r="D78" s="11">
        <v>4166</v>
      </c>
      <c r="E78" s="12" t="s">
        <v>273</v>
      </c>
      <c r="F78" s="13" t="s">
        <v>274</v>
      </c>
      <c r="G78" s="13" t="s">
        <v>275</v>
      </c>
      <c r="H78" s="15">
        <v>72220503</v>
      </c>
      <c r="I78" s="15" t="s">
        <v>31</v>
      </c>
      <c r="J78" s="15" t="s">
        <v>30</v>
      </c>
      <c r="K78" s="10" t="s">
        <v>31</v>
      </c>
      <c r="L78" s="96"/>
    </row>
    <row r="79" spans="1:12" s="9" customFormat="1" ht="12.75" x14ac:dyDescent="0.2">
      <c r="A79" s="8"/>
      <c r="B79" s="12" t="s">
        <v>88</v>
      </c>
      <c r="C79" s="10" t="s">
        <v>89</v>
      </c>
      <c r="D79" s="11">
        <v>4167</v>
      </c>
      <c r="E79" s="12" t="s">
        <v>276</v>
      </c>
      <c r="F79" s="13" t="s">
        <v>277</v>
      </c>
      <c r="G79" s="13" t="s">
        <v>278</v>
      </c>
      <c r="H79" s="15">
        <v>72316532</v>
      </c>
      <c r="I79" s="15" t="s">
        <v>30</v>
      </c>
      <c r="J79" s="15" t="s">
        <v>30</v>
      </c>
      <c r="K79" s="10" t="s">
        <v>31</v>
      </c>
      <c r="L79" s="96"/>
    </row>
    <row r="80" spans="1:12" s="9" customFormat="1" ht="12.75" x14ac:dyDescent="0.2">
      <c r="A80" s="8"/>
      <c r="B80" s="12" t="s">
        <v>88</v>
      </c>
      <c r="C80" s="10" t="s">
        <v>89</v>
      </c>
      <c r="D80" s="11">
        <v>4316</v>
      </c>
      <c r="E80" s="12" t="s">
        <v>279</v>
      </c>
      <c r="F80" s="13" t="s">
        <v>280</v>
      </c>
      <c r="G80" s="13" t="s">
        <v>98</v>
      </c>
      <c r="H80" s="15">
        <v>70070030</v>
      </c>
      <c r="I80" s="15" t="s">
        <v>30</v>
      </c>
      <c r="J80" s="15" t="s">
        <v>30</v>
      </c>
      <c r="K80" s="10" t="s">
        <v>31</v>
      </c>
      <c r="L80" s="96"/>
    </row>
    <row r="81" spans="1:12" s="9" customFormat="1" ht="12.75" x14ac:dyDescent="0.2">
      <c r="A81" s="8"/>
      <c r="B81" s="12" t="s">
        <v>88</v>
      </c>
      <c r="C81" s="10" t="s">
        <v>89</v>
      </c>
      <c r="D81" s="11">
        <v>4331</v>
      </c>
      <c r="E81" s="12" t="s">
        <v>281</v>
      </c>
      <c r="F81" s="13" t="s">
        <v>282</v>
      </c>
      <c r="G81" s="13" t="s">
        <v>190</v>
      </c>
      <c r="H81" s="15">
        <v>72600123</v>
      </c>
      <c r="I81" s="15" t="s">
        <v>30</v>
      </c>
      <c r="J81" s="15" t="s">
        <v>30</v>
      </c>
      <c r="K81" s="10" t="s">
        <v>31</v>
      </c>
      <c r="L81" s="96"/>
    </row>
    <row r="82" spans="1:12" s="9" customFormat="1" ht="12.75" x14ac:dyDescent="0.2">
      <c r="A82" s="8"/>
      <c r="B82" s="12" t="s">
        <v>88</v>
      </c>
      <c r="C82" s="10" t="s">
        <v>89</v>
      </c>
      <c r="D82" s="11">
        <v>4460</v>
      </c>
      <c r="E82" s="12" t="s">
        <v>283</v>
      </c>
      <c r="F82" s="13" t="s">
        <v>284</v>
      </c>
      <c r="G82" s="13" t="s">
        <v>285</v>
      </c>
      <c r="H82" s="15">
        <v>71560100</v>
      </c>
      <c r="I82" s="15" t="s">
        <v>30</v>
      </c>
      <c r="J82" s="15" t="s">
        <v>30</v>
      </c>
      <c r="K82" s="10" t="s">
        <v>31</v>
      </c>
      <c r="L82" s="96"/>
    </row>
    <row r="83" spans="1:12" s="9" customFormat="1" ht="12.75" x14ac:dyDescent="0.2">
      <c r="A83" s="8"/>
      <c r="B83" s="12" t="s">
        <v>88</v>
      </c>
      <c r="C83" s="10" t="s">
        <v>89</v>
      </c>
      <c r="D83" s="11">
        <v>4461</v>
      </c>
      <c r="E83" s="12" t="s">
        <v>286</v>
      </c>
      <c r="F83" s="13" t="s">
        <v>287</v>
      </c>
      <c r="G83" s="13" t="s">
        <v>288</v>
      </c>
      <c r="H83" s="15">
        <v>72445070</v>
      </c>
      <c r="I83" s="15" t="s">
        <v>30</v>
      </c>
      <c r="J83" s="15" t="s">
        <v>30</v>
      </c>
      <c r="K83" s="10" t="s">
        <v>31</v>
      </c>
      <c r="L83" s="96"/>
    </row>
    <row r="84" spans="1:12" s="9" customFormat="1" ht="12.75" x14ac:dyDescent="0.2">
      <c r="A84" s="8"/>
      <c r="B84" s="12" t="s">
        <v>88</v>
      </c>
      <c r="C84" s="10" t="s">
        <v>89</v>
      </c>
      <c r="D84" s="11">
        <v>4462</v>
      </c>
      <c r="E84" s="12" t="s">
        <v>289</v>
      </c>
      <c r="F84" s="13" t="s">
        <v>290</v>
      </c>
      <c r="G84" s="13" t="s">
        <v>185</v>
      </c>
      <c r="H84" s="15">
        <v>72120270</v>
      </c>
      <c r="I84" s="15" t="s">
        <v>30</v>
      </c>
      <c r="J84" s="15" t="s">
        <v>30</v>
      </c>
      <c r="K84" s="10" t="s">
        <v>31</v>
      </c>
      <c r="L84" s="96"/>
    </row>
    <row r="85" spans="1:12" s="9" customFormat="1" ht="12.75" x14ac:dyDescent="0.2">
      <c r="A85" s="8"/>
      <c r="B85" s="12" t="s">
        <v>88</v>
      </c>
      <c r="C85" s="10" t="s">
        <v>89</v>
      </c>
      <c r="D85" s="11">
        <v>4463</v>
      </c>
      <c r="E85" s="12" t="s">
        <v>291</v>
      </c>
      <c r="F85" s="13" t="s">
        <v>292</v>
      </c>
      <c r="G85" s="13" t="s">
        <v>293</v>
      </c>
      <c r="H85" s="15">
        <v>71972540</v>
      </c>
      <c r="I85" s="15" t="s">
        <v>30</v>
      </c>
      <c r="J85" s="15" t="s">
        <v>30</v>
      </c>
      <c r="K85" s="10" t="s">
        <v>31</v>
      </c>
      <c r="L85" s="96"/>
    </row>
    <row r="86" spans="1:12" s="9" customFormat="1" ht="12.75" x14ac:dyDescent="0.2">
      <c r="A86" s="8"/>
      <c r="B86" s="12" t="s">
        <v>88</v>
      </c>
      <c r="C86" s="10" t="s">
        <v>89</v>
      </c>
      <c r="D86" s="11">
        <v>4464</v>
      </c>
      <c r="E86" s="12" t="s">
        <v>294</v>
      </c>
      <c r="F86" s="13" t="s">
        <v>295</v>
      </c>
      <c r="G86" s="13" t="s">
        <v>98</v>
      </c>
      <c r="H86" s="15">
        <v>70070030</v>
      </c>
      <c r="I86" s="15" t="s">
        <v>30</v>
      </c>
      <c r="J86" s="15" t="s">
        <v>30</v>
      </c>
      <c r="K86" s="10" t="s">
        <v>31</v>
      </c>
      <c r="L86" s="96"/>
    </row>
    <row r="87" spans="1:12" s="9" customFormat="1" ht="12.75" x14ac:dyDescent="0.2">
      <c r="A87" s="8"/>
      <c r="B87" s="12" t="s">
        <v>88</v>
      </c>
      <c r="C87" s="10" t="s">
        <v>89</v>
      </c>
      <c r="D87" s="11">
        <v>4482</v>
      </c>
      <c r="E87" s="12" t="s">
        <v>296</v>
      </c>
      <c r="F87" s="13" t="s">
        <v>297</v>
      </c>
      <c r="G87" s="13" t="s">
        <v>98</v>
      </c>
      <c r="H87" s="15">
        <v>70363540</v>
      </c>
      <c r="I87" s="15" t="s">
        <v>30</v>
      </c>
      <c r="J87" s="15" t="s">
        <v>30</v>
      </c>
      <c r="K87" s="10" t="s">
        <v>31</v>
      </c>
      <c r="L87" s="96"/>
    </row>
    <row r="88" spans="1:12" s="9" customFormat="1" ht="12.75" x14ac:dyDescent="0.2">
      <c r="A88" s="8"/>
      <c r="B88" s="12" t="s">
        <v>88</v>
      </c>
      <c r="C88" s="10" t="s">
        <v>89</v>
      </c>
      <c r="D88" s="11">
        <v>4483</v>
      </c>
      <c r="E88" s="12" t="s">
        <v>298</v>
      </c>
      <c r="F88" s="13" t="s">
        <v>299</v>
      </c>
      <c r="G88" s="13" t="s">
        <v>300</v>
      </c>
      <c r="H88" s="15">
        <v>72302567</v>
      </c>
      <c r="I88" s="15" t="s">
        <v>30</v>
      </c>
      <c r="J88" s="15" t="s">
        <v>30</v>
      </c>
      <c r="K88" s="10" t="s">
        <v>31</v>
      </c>
      <c r="L88" s="96"/>
    </row>
    <row r="89" spans="1:12" s="9" customFormat="1" ht="12.75" x14ac:dyDescent="0.2">
      <c r="A89" s="8"/>
      <c r="B89" s="12" t="s">
        <v>88</v>
      </c>
      <c r="C89" s="10" t="s">
        <v>89</v>
      </c>
      <c r="D89" s="11">
        <v>4511</v>
      </c>
      <c r="E89" s="12" t="s">
        <v>301</v>
      </c>
      <c r="F89" s="13" t="s">
        <v>302</v>
      </c>
      <c r="G89" s="13" t="s">
        <v>106</v>
      </c>
      <c r="H89" s="15">
        <v>70040010</v>
      </c>
      <c r="I89" s="15" t="s">
        <v>30</v>
      </c>
      <c r="J89" s="15" t="s">
        <v>30</v>
      </c>
      <c r="K89" s="10" t="s">
        <v>31</v>
      </c>
      <c r="L89" s="96"/>
    </row>
    <row r="90" spans="1:12" s="9" customFormat="1" ht="12.75" x14ac:dyDescent="0.2">
      <c r="A90" s="8"/>
      <c r="B90" s="12" t="s">
        <v>88</v>
      </c>
      <c r="C90" s="10" t="s">
        <v>89</v>
      </c>
      <c r="D90" s="11">
        <v>4760</v>
      </c>
      <c r="E90" s="12" t="s">
        <v>303</v>
      </c>
      <c r="F90" s="13" t="s">
        <v>304</v>
      </c>
      <c r="G90" s="13" t="s">
        <v>98</v>
      </c>
      <c r="H90" s="15">
        <v>70308200</v>
      </c>
      <c r="I90" s="15" t="s">
        <v>30</v>
      </c>
      <c r="J90" s="15" t="s">
        <v>30</v>
      </c>
      <c r="K90" s="10" t="s">
        <v>31</v>
      </c>
      <c r="L90" s="96"/>
    </row>
    <row r="91" spans="1:12" s="9" customFormat="1" ht="12.75" x14ac:dyDescent="0.2">
      <c r="A91" s="8"/>
      <c r="B91" s="12" t="s">
        <v>88</v>
      </c>
      <c r="C91" s="10" t="s">
        <v>89</v>
      </c>
      <c r="D91" s="11">
        <v>7923</v>
      </c>
      <c r="E91" s="12" t="s">
        <v>362</v>
      </c>
      <c r="F91" s="13" t="s">
        <v>305</v>
      </c>
      <c r="G91" s="13" t="s">
        <v>106</v>
      </c>
      <c r="H91" s="15">
        <v>70760524</v>
      </c>
      <c r="I91" s="15" t="s">
        <v>30</v>
      </c>
      <c r="J91" s="15" t="s">
        <v>30</v>
      </c>
      <c r="K91" s="10" t="s">
        <v>31</v>
      </c>
      <c r="L91" s="96"/>
    </row>
    <row r="92" spans="1:12" s="9" customFormat="1" ht="12.75" x14ac:dyDescent="0.2">
      <c r="A92" s="8"/>
      <c r="B92" s="12" t="s">
        <v>88</v>
      </c>
      <c r="C92" s="10" t="s">
        <v>89</v>
      </c>
      <c r="D92" s="11">
        <v>7924</v>
      </c>
      <c r="E92" s="12" t="s">
        <v>363</v>
      </c>
      <c r="F92" s="13" t="s">
        <v>306</v>
      </c>
      <c r="G92" s="13" t="s">
        <v>106</v>
      </c>
      <c r="H92" s="15">
        <v>70760500</v>
      </c>
      <c r="I92" s="15" t="s">
        <v>30</v>
      </c>
      <c r="J92" s="15" t="s">
        <v>30</v>
      </c>
      <c r="K92" s="10" t="s">
        <v>31</v>
      </c>
      <c r="L92" s="96"/>
    </row>
    <row r="93" spans="1:12" s="9" customFormat="1" ht="12.75" x14ac:dyDescent="0.2">
      <c r="A93" s="8"/>
      <c r="B93" s="12" t="s">
        <v>88</v>
      </c>
      <c r="C93" s="10" t="s">
        <v>89</v>
      </c>
      <c r="D93" s="11" t="s">
        <v>365</v>
      </c>
      <c r="E93" s="12" t="s">
        <v>364</v>
      </c>
      <c r="F93" s="13" t="s">
        <v>366</v>
      </c>
      <c r="G93" s="13" t="s">
        <v>367</v>
      </c>
      <c r="H93" s="15">
        <v>70165900</v>
      </c>
      <c r="I93" s="15" t="s">
        <v>30</v>
      </c>
      <c r="J93" s="15" t="s">
        <v>30</v>
      </c>
      <c r="K93" s="10" t="s">
        <v>31</v>
      </c>
      <c r="L93" s="96"/>
    </row>
    <row r="94" spans="1:12" s="9" customFormat="1" ht="12.75" x14ac:dyDescent="0.2">
      <c r="A94" s="8"/>
      <c r="B94" s="12" t="s">
        <v>88</v>
      </c>
      <c r="C94" s="10" t="s">
        <v>89</v>
      </c>
      <c r="D94" s="11" t="s">
        <v>307</v>
      </c>
      <c r="E94" s="12" t="s">
        <v>308</v>
      </c>
      <c r="F94" s="13" t="s">
        <v>309</v>
      </c>
      <c r="G94" s="13" t="s">
        <v>106</v>
      </c>
      <c r="H94" s="15">
        <v>70750523</v>
      </c>
      <c r="I94" s="15" t="s">
        <v>30</v>
      </c>
      <c r="J94" s="15" t="s">
        <v>30</v>
      </c>
      <c r="K94" s="10" t="s">
        <v>31</v>
      </c>
      <c r="L94" s="96"/>
    </row>
    <row r="95" spans="1:12" s="9" customFormat="1" ht="12.75" x14ac:dyDescent="0.2">
      <c r="A95" s="8"/>
      <c r="B95" s="12" t="s">
        <v>88</v>
      </c>
      <c r="C95" s="10" t="s">
        <v>89</v>
      </c>
      <c r="D95" s="11" t="s">
        <v>310</v>
      </c>
      <c r="E95" s="12" t="s">
        <v>311</v>
      </c>
      <c r="F95" s="13" t="s">
        <v>312</v>
      </c>
      <c r="G95" s="13" t="s">
        <v>313</v>
      </c>
      <c r="H95" s="15">
        <v>72115901</v>
      </c>
      <c r="I95" s="15" t="s">
        <v>30</v>
      </c>
      <c r="J95" s="15" t="s">
        <v>30</v>
      </c>
      <c r="K95" s="10" t="s">
        <v>31</v>
      </c>
      <c r="L95" s="96"/>
    </row>
    <row r="96" spans="1:12" s="9" customFormat="1" ht="12.75" x14ac:dyDescent="0.2">
      <c r="A96" s="8"/>
      <c r="B96" s="12" t="s">
        <v>88</v>
      </c>
      <c r="C96" s="10" t="s">
        <v>89</v>
      </c>
      <c r="D96" s="11" t="s">
        <v>314</v>
      </c>
      <c r="E96" s="12" t="s">
        <v>315</v>
      </c>
      <c r="F96" s="13" t="s">
        <v>316</v>
      </c>
      <c r="G96" s="13" t="s">
        <v>140</v>
      </c>
      <c r="H96" s="15">
        <v>70701050</v>
      </c>
      <c r="I96" s="15" t="s">
        <v>30</v>
      </c>
      <c r="J96" s="15" t="s">
        <v>30</v>
      </c>
      <c r="K96" s="10" t="s">
        <v>31</v>
      </c>
      <c r="L96" s="96"/>
    </row>
    <row r="97" spans="1:12" s="9" customFormat="1" ht="12.75" x14ac:dyDescent="0.2">
      <c r="A97" s="8"/>
      <c r="B97" s="12" t="s">
        <v>88</v>
      </c>
      <c r="C97" s="10" t="s">
        <v>89</v>
      </c>
      <c r="D97" s="11" t="s">
        <v>317</v>
      </c>
      <c r="E97" s="12" t="s">
        <v>318</v>
      </c>
      <c r="F97" s="13" t="s">
        <v>319</v>
      </c>
      <c r="G97" s="13" t="s">
        <v>106</v>
      </c>
      <c r="H97" s="15">
        <v>70836900</v>
      </c>
      <c r="I97" s="15" t="s">
        <v>30</v>
      </c>
      <c r="J97" s="15" t="s">
        <v>30</v>
      </c>
      <c r="K97" s="10" t="s">
        <v>31</v>
      </c>
      <c r="L97" s="96"/>
    </row>
    <row r="98" spans="1:12" s="9" customFormat="1" ht="12.75" x14ac:dyDescent="0.2">
      <c r="A98" s="8"/>
      <c r="B98" s="12" t="s">
        <v>88</v>
      </c>
      <c r="C98" s="10" t="s">
        <v>89</v>
      </c>
      <c r="D98" s="11" t="s">
        <v>320</v>
      </c>
      <c r="E98" s="12" t="s">
        <v>321</v>
      </c>
      <c r="F98" s="13" t="s">
        <v>322</v>
      </c>
      <c r="G98" s="13" t="s">
        <v>323</v>
      </c>
      <c r="H98" s="15">
        <v>70047900</v>
      </c>
      <c r="I98" s="15" t="s">
        <v>30</v>
      </c>
      <c r="J98" s="15" t="s">
        <v>30</v>
      </c>
      <c r="K98" s="10" t="s">
        <v>31</v>
      </c>
      <c r="L98" s="96"/>
    </row>
    <row r="99" spans="1:12" s="9" customFormat="1" ht="12.75" x14ac:dyDescent="0.2">
      <c r="A99" s="8"/>
      <c r="B99" s="12" t="s">
        <v>88</v>
      </c>
      <c r="C99" s="10" t="s">
        <v>89</v>
      </c>
      <c r="D99" s="11" t="s">
        <v>324</v>
      </c>
      <c r="E99" s="12" t="s">
        <v>325</v>
      </c>
      <c r="F99" s="13" t="s">
        <v>326</v>
      </c>
      <c r="G99" s="13" t="s">
        <v>327</v>
      </c>
      <c r="H99" s="15">
        <v>70200003</v>
      </c>
      <c r="I99" s="15" t="s">
        <v>30</v>
      </c>
      <c r="J99" s="15" t="s">
        <v>30</v>
      </c>
      <c r="K99" s="10" t="s">
        <v>31</v>
      </c>
      <c r="L99" s="96"/>
    </row>
    <row r="100" spans="1:12" s="9" customFormat="1" ht="12.75" x14ac:dyDescent="0.2">
      <c r="A100" s="8"/>
      <c r="B100" s="12" t="s">
        <v>88</v>
      </c>
      <c r="C100" s="10" t="s">
        <v>89</v>
      </c>
      <c r="D100" s="11" t="s">
        <v>328</v>
      </c>
      <c r="E100" s="12" t="s">
        <v>329</v>
      </c>
      <c r="F100" s="13" t="s">
        <v>330</v>
      </c>
      <c r="G100" s="13" t="s">
        <v>98</v>
      </c>
      <c r="H100" s="15">
        <v>70070600</v>
      </c>
      <c r="I100" s="15" t="s">
        <v>30</v>
      </c>
      <c r="J100" s="15" t="s">
        <v>30</v>
      </c>
      <c r="K100" s="10" t="s">
        <v>31</v>
      </c>
      <c r="L100" s="96"/>
    </row>
    <row r="101" spans="1:12" s="9" customFormat="1" ht="12.75" x14ac:dyDescent="0.2">
      <c r="A101" s="8"/>
      <c r="B101" s="12" t="s">
        <v>88</v>
      </c>
      <c r="C101" s="10" t="s">
        <v>89</v>
      </c>
      <c r="D101" s="11" t="s">
        <v>331</v>
      </c>
      <c r="E101" s="12" t="s">
        <v>332</v>
      </c>
      <c r="F101" s="13" t="s">
        <v>333</v>
      </c>
      <c r="G101" s="13" t="s">
        <v>20</v>
      </c>
      <c r="H101" s="15">
        <v>73310900</v>
      </c>
      <c r="I101" s="15" t="s">
        <v>30</v>
      </c>
      <c r="J101" s="15" t="s">
        <v>30</v>
      </c>
      <c r="K101" s="10" t="s">
        <v>31</v>
      </c>
      <c r="L101" s="96"/>
    </row>
    <row r="102" spans="1:12" s="9" customFormat="1" ht="12.75" x14ac:dyDescent="0.2">
      <c r="A102" s="8"/>
      <c r="B102" s="12" t="s">
        <v>88</v>
      </c>
      <c r="C102" s="10" t="s">
        <v>89</v>
      </c>
      <c r="D102" s="11" t="s">
        <v>334</v>
      </c>
      <c r="E102" s="12" t="s">
        <v>335</v>
      </c>
      <c r="F102" s="13" t="s">
        <v>336</v>
      </c>
      <c r="G102" s="13">
        <v>11</v>
      </c>
      <c r="H102" s="15">
        <v>70094901</v>
      </c>
      <c r="I102" s="15" t="s">
        <v>30</v>
      </c>
      <c r="J102" s="15" t="s">
        <v>30</v>
      </c>
      <c r="K102" s="10" t="s">
        <v>31</v>
      </c>
      <c r="L102" s="96"/>
    </row>
    <row r="103" spans="1:12" s="9" customFormat="1" ht="12.75" x14ac:dyDescent="0.2">
      <c r="A103" s="8"/>
      <c r="B103" s="12" t="s">
        <v>88</v>
      </c>
      <c r="C103" s="10" t="s">
        <v>89</v>
      </c>
      <c r="D103" s="11" t="s">
        <v>337</v>
      </c>
      <c r="E103" s="12" t="s">
        <v>338</v>
      </c>
      <c r="F103" s="13" t="s">
        <v>339</v>
      </c>
      <c r="G103" s="13" t="s">
        <v>340</v>
      </c>
      <c r="H103" s="15">
        <v>70610905</v>
      </c>
      <c r="I103" s="15" t="s">
        <v>30</v>
      </c>
      <c r="J103" s="15" t="s">
        <v>30</v>
      </c>
      <c r="K103" s="10" t="s">
        <v>31</v>
      </c>
      <c r="L103" s="96"/>
    </row>
    <row r="104" spans="1:12" s="9" customFormat="1" ht="12.75" x14ac:dyDescent="0.2">
      <c r="A104" s="8"/>
      <c r="B104" s="12" t="s">
        <v>88</v>
      </c>
      <c r="C104" s="10" t="s">
        <v>89</v>
      </c>
      <c r="D104" s="11" t="s">
        <v>341</v>
      </c>
      <c r="E104" s="12" t="s">
        <v>174</v>
      </c>
      <c r="F104" s="13" t="s">
        <v>342</v>
      </c>
      <c r="G104" s="13" t="s">
        <v>20</v>
      </c>
      <c r="H104" s="15">
        <v>70096900</v>
      </c>
      <c r="I104" s="15" t="s">
        <v>30</v>
      </c>
      <c r="J104" s="15" t="s">
        <v>30</v>
      </c>
      <c r="K104" s="10" t="s">
        <v>31</v>
      </c>
      <c r="L104" s="96"/>
    </row>
    <row r="105" spans="1:12" s="9" customFormat="1" ht="12.75" x14ac:dyDescent="0.2">
      <c r="A105" s="8"/>
      <c r="B105" s="12" t="s">
        <v>88</v>
      </c>
      <c r="C105" s="10" t="s">
        <v>89</v>
      </c>
      <c r="D105" s="11" t="s">
        <v>343</v>
      </c>
      <c r="E105" s="12" t="s">
        <v>344</v>
      </c>
      <c r="F105" s="13" t="s">
        <v>345</v>
      </c>
      <c r="G105" s="13" t="s">
        <v>346</v>
      </c>
      <c r="H105" s="15">
        <v>71000000</v>
      </c>
      <c r="I105" s="15" t="s">
        <v>30</v>
      </c>
      <c r="J105" s="15" t="s">
        <v>30</v>
      </c>
      <c r="K105" s="10" t="s">
        <v>31</v>
      </c>
      <c r="L105" s="96"/>
    </row>
    <row r="106" spans="1:12" s="9" customFormat="1" ht="12.75" x14ac:dyDescent="0.2">
      <c r="A106" s="8"/>
      <c r="B106" s="12" t="s">
        <v>88</v>
      </c>
      <c r="C106" s="10" t="s">
        <v>89</v>
      </c>
      <c r="D106" s="11" t="s">
        <v>347</v>
      </c>
      <c r="E106" s="12" t="s">
        <v>348</v>
      </c>
      <c r="F106" s="13" t="s">
        <v>345</v>
      </c>
      <c r="G106" s="13" t="s">
        <v>346</v>
      </c>
      <c r="H106" s="15">
        <v>71000000</v>
      </c>
      <c r="I106" s="15" t="s">
        <v>30</v>
      </c>
      <c r="J106" s="15" t="s">
        <v>30</v>
      </c>
      <c r="K106" s="10" t="s">
        <v>31</v>
      </c>
      <c r="L106" s="96"/>
    </row>
    <row r="107" spans="1:12" s="9" customFormat="1" ht="12.75" x14ac:dyDescent="0.2">
      <c r="A107" s="8"/>
      <c r="B107" s="12" t="s">
        <v>88</v>
      </c>
      <c r="C107" s="10" t="s">
        <v>89</v>
      </c>
      <c r="D107" s="11" t="s">
        <v>349</v>
      </c>
      <c r="E107" s="12" t="s">
        <v>350</v>
      </c>
      <c r="F107" s="13" t="s">
        <v>351</v>
      </c>
      <c r="G107" s="13" t="s">
        <v>98</v>
      </c>
      <c r="H107" s="15">
        <v>70070010</v>
      </c>
      <c r="I107" s="15" t="s">
        <v>30</v>
      </c>
      <c r="J107" s="15" t="s">
        <v>30</v>
      </c>
      <c r="K107" s="10" t="s">
        <v>31</v>
      </c>
      <c r="L107" s="96"/>
    </row>
    <row r="108" spans="1:12" s="9" customFormat="1" ht="12.75" x14ac:dyDescent="0.2">
      <c r="A108" s="8"/>
      <c r="B108" s="12" t="s">
        <v>88</v>
      </c>
      <c r="C108" s="10" t="s">
        <v>89</v>
      </c>
      <c r="D108" s="11" t="s">
        <v>352</v>
      </c>
      <c r="E108" s="12" t="s">
        <v>353</v>
      </c>
      <c r="F108" s="13" t="s">
        <v>354</v>
      </c>
      <c r="G108" s="13" t="s">
        <v>20</v>
      </c>
      <c r="H108" s="15">
        <v>71205100</v>
      </c>
      <c r="I108" s="15" t="s">
        <v>30</v>
      </c>
      <c r="J108" s="15" t="s">
        <v>30</v>
      </c>
      <c r="K108" s="10" t="s">
        <v>31</v>
      </c>
      <c r="L108" s="96"/>
    </row>
    <row r="109" spans="1:12" s="9" customFormat="1" ht="12.75" x14ac:dyDescent="0.2">
      <c r="A109" s="8"/>
      <c r="B109" s="12" t="s">
        <v>88</v>
      </c>
      <c r="C109" s="10" t="s">
        <v>89</v>
      </c>
      <c r="D109" s="11" t="s">
        <v>355</v>
      </c>
      <c r="E109" s="12" t="s">
        <v>356</v>
      </c>
      <c r="F109" s="13" t="s">
        <v>357</v>
      </c>
      <c r="G109" s="13" t="s">
        <v>358</v>
      </c>
      <c r="H109" s="15">
        <v>70712900</v>
      </c>
      <c r="I109" s="15" t="s">
        <v>30</v>
      </c>
      <c r="J109" s="15" t="s">
        <v>30</v>
      </c>
      <c r="K109" s="10" t="s">
        <v>31</v>
      </c>
      <c r="L109" s="96"/>
    </row>
    <row r="110" spans="1:12" s="9" customFormat="1" ht="12.75" x14ac:dyDescent="0.2">
      <c r="A110" s="8"/>
      <c r="B110" s="12" t="s">
        <v>88</v>
      </c>
      <c r="C110" s="10" t="s">
        <v>89</v>
      </c>
      <c r="D110" s="11" t="s">
        <v>359</v>
      </c>
      <c r="E110" s="12" t="s">
        <v>360</v>
      </c>
      <c r="F110" s="13" t="s">
        <v>361</v>
      </c>
      <c r="G110" s="13" t="s">
        <v>106</v>
      </c>
      <c r="H110" s="15">
        <v>70760522</v>
      </c>
      <c r="I110" s="15" t="s">
        <v>30</v>
      </c>
      <c r="J110" s="15" t="s">
        <v>30</v>
      </c>
      <c r="K110" s="10" t="s">
        <v>31</v>
      </c>
      <c r="L110" s="96"/>
    </row>
    <row r="111" spans="1:12" s="4" customFormat="1" x14ac:dyDescent="0.25">
      <c r="A111" s="3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 s="4" customFormat="1" x14ac:dyDescent="0.25">
      <c r="A112" s="3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 s="4" customFormat="1" x14ac:dyDescent="0.25">
      <c r="A113" s="3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 s="4" customFormat="1" x14ac:dyDescent="0.25">
      <c r="A114" s="3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 s="4" customFormat="1" x14ac:dyDescent="0.25">
      <c r="A115" s="3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 s="4" customFormat="1" x14ac:dyDescent="0.25">
      <c r="A116" s="3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 s="4" customFormat="1" x14ac:dyDescent="0.25">
      <c r="A117" s="3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s="4" customFormat="1" x14ac:dyDescent="0.25">
      <c r="A118" s="3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 s="4" customFormat="1" x14ac:dyDescent="0.25">
      <c r="A119" s="3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 s="4" customFormat="1" x14ac:dyDescent="0.25">
      <c r="A120" s="3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 s="4" customFormat="1" x14ac:dyDescent="0.25">
      <c r="A121" s="3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 s="4" customFormat="1" x14ac:dyDescent="0.25">
      <c r="A122" s="3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 s="4" customFormat="1" x14ac:dyDescent="0.25">
      <c r="A123" s="3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 s="4" customFormat="1" x14ac:dyDescent="0.25">
      <c r="A124" s="3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 s="4" customFormat="1" x14ac:dyDescent="0.25">
      <c r="A125" s="3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 s="4" customFormat="1" x14ac:dyDescent="0.25">
      <c r="A126" s="3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 s="4" customFormat="1" x14ac:dyDescent="0.25">
      <c r="A127" s="3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 s="4" customFormat="1" x14ac:dyDescent="0.25">
      <c r="A128" s="3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 s="4" customFormat="1" x14ac:dyDescent="0.25">
      <c r="A129" s="3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 s="4" customFormat="1" x14ac:dyDescent="0.25">
      <c r="A130" s="3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 s="4" customFormat="1" x14ac:dyDescent="0.25">
      <c r="A131" s="3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 s="4" customFormat="1" x14ac:dyDescent="0.25">
      <c r="A132" s="3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 s="4" customFormat="1" x14ac:dyDescent="0.25">
      <c r="A133" s="3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 s="4" customFormat="1" x14ac:dyDescent="0.25">
      <c r="A134" s="3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 s="4" customFormat="1" x14ac:dyDescent="0.25">
      <c r="A135" s="3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 s="4" customFormat="1" x14ac:dyDescent="0.25">
      <c r="A136" s="3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 s="4" customFormat="1" x14ac:dyDescent="0.25">
      <c r="A137" s="3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 s="4" customFormat="1" x14ac:dyDescent="0.25">
      <c r="A138" s="3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 s="4" customFormat="1" x14ac:dyDescent="0.25">
      <c r="A139" s="3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</sheetData>
  <sortState xmlns:xlrd2="http://schemas.microsoft.com/office/spreadsheetml/2017/richdata2" ref="B4:K62">
    <sortCondition descending="1" ref="B4:B62"/>
    <sortCondition ref="D4:D62"/>
  </sortState>
  <mergeCells count="1">
    <mergeCell ref="B2:K2"/>
  </mergeCells>
  <conditionalFormatting sqref="K3:K62">
    <cfRule type="cellIs" dxfId="4" priority="5" operator="equal">
      <formula>"NÃO"</formula>
    </cfRule>
  </conditionalFormatting>
  <conditionalFormatting sqref="L3:L62">
    <cfRule type="cellIs" dxfId="3" priority="4" operator="equal">
      <formula>"NÃO"</formula>
    </cfRule>
  </conditionalFormatting>
  <conditionalFormatting sqref="L63:L110">
    <cfRule type="cellIs" dxfId="2" priority="2" operator="equal">
      <formula>"NÃO"</formula>
    </cfRule>
  </conditionalFormatting>
  <conditionalFormatting sqref="K63:K92 K94:K110">
    <cfRule type="cellIs" dxfId="1" priority="3" operator="equal">
      <formula>"NÃO"</formula>
    </cfRule>
  </conditionalFormatting>
  <conditionalFormatting sqref="K9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ITEM I</vt:lpstr>
      <vt:lpstr>REL UNID ITEM I</vt:lpstr>
      <vt:lpstr>'ITEM I'!Area_de_impressao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Jorge Medeiros Junior</cp:lastModifiedBy>
  <cp:lastPrinted>2020-03-03T15:27:48Z</cp:lastPrinted>
  <dcterms:created xsi:type="dcterms:W3CDTF">2017-01-10T20:45:39Z</dcterms:created>
  <dcterms:modified xsi:type="dcterms:W3CDTF">2022-04-13T18:32:08Z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2022-04-13T18:32:08Z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ffe0a607-fe9e-4972-aa9d-2b19bc1f3270</vt:lpwstr>
  </property>
  <property fmtid="{D5CDD505-2E9C-101B-9397-08002B2CF9AE}" pid="8" name="MSIP_Label_fde7aacd-7cc4-4c31-9e6f-7ef306428f09_ContentBits">
    <vt:lpwstr>1</vt:lpwstr>
  </property>
</Properties>
</file>